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 iterate="1"/>
</workbook>
</file>

<file path=xl/calcChain.xml><?xml version="1.0" encoding="utf-8"?>
<calcChain xmlns="http://schemas.openxmlformats.org/spreadsheetml/2006/main">
  <c r="BG117" i="8" l="1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Y117" i="10" l="1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F23" i="11" l="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BE12" i="8"/>
  <c r="BB12" i="8"/>
  <c r="AY12" i="8"/>
  <c r="AV12" i="8"/>
  <c r="AS12" i="8"/>
  <c r="AP12" i="8"/>
  <c r="AM12" i="8"/>
  <c r="AG12" i="8"/>
  <c r="AD12" i="8"/>
  <c r="AC12" i="8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C70" i="5" l="1"/>
  <c r="D80" i="5"/>
  <c r="C80" i="5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BI12" i="8"/>
  <c r="DO12" i="11" s="1"/>
  <c r="BH12" i="8"/>
  <c r="DM12" i="11" s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AO75" i="11"/>
  <c r="AO76" i="11"/>
  <c r="I75" i="11"/>
  <c r="I76" i="11"/>
  <c r="AG75" i="11"/>
  <c r="AG76" i="11"/>
  <c r="Q75" i="11"/>
  <c r="Q76" i="1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BI75" i="8"/>
  <c r="DP12" i="11"/>
  <c r="DP75" i="11" s="1"/>
  <c r="BI76" i="8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63" i="5" l="1"/>
  <c r="D65" i="5" s="1"/>
  <c r="C76" i="5"/>
  <c r="C63" i="5"/>
  <c r="C64" i="5" s="1"/>
  <c r="DP76" i="11"/>
  <c r="D76" i="5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D64" i="5" l="1"/>
  <c r="C65" i="5"/>
  <c r="AK87" i="9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12" i="8" l="1"/>
  <c r="DQ12" i="11" l="1"/>
  <c r="DR12" i="11"/>
  <c r="BJ76" i="8"/>
  <c r="BJ75" i="8"/>
  <c r="BJ118" i="8"/>
  <c r="DR75" i="11" l="1"/>
  <c r="DR76" i="11"/>
  <c r="DR118" i="11"/>
  <c r="DQ118" i="11"/>
  <c r="DQ76" i="11"/>
  <c r="DQ75" i="11"/>
</calcChain>
</file>

<file path=xl/sharedStrings.xml><?xml version="1.0" encoding="utf-8"?>
<sst xmlns="http://schemas.openxmlformats.org/spreadsheetml/2006/main" count="3623" uniqueCount="235">
  <si>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</si>
  <si>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</si>
  <si>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</si>
  <si>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</si>
  <si>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</si>
  <si>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</si>
  <si>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</si>
  <si>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</si>
  <si>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</si>
  <si>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</si>
  <si>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</si>
  <si>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</si>
  <si>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</si>
  <si>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</si>
  <si>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</si>
  <si>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</si>
  <si>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</si>
  <si>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</si>
  <si>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</si>
  <si>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</si>
  <si>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</si>
  <si>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</si>
  <si>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</si>
  <si>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</si>
  <si>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</si>
  <si>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</si>
  <si>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</si>
  <si>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</si>
  <si>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</si>
  <si>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</si>
  <si>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</si>
  <si>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</si>
  <si>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</si>
  <si>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</si>
  <si>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</si>
  <si>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</si>
  <si>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</si>
  <si>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</si>
  <si>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</si>
  <si>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</si>
  <si>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</si>
  <si>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</si>
  <si>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</si>
  <si>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</si>
  <si>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</si>
  <si>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</si>
  <si>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</si>
  <si>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</si>
  <si>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</si>
  <si>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</si>
  <si>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</si>
  <si>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</si>
  <si>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</si>
  <si>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</si>
  <si>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</si>
  <si>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</si>
  <si>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</si>
  <si>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</si>
  <si>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</si>
  <si>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</si>
  <si>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</si>
  <si>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</si>
  <si>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</si>
  <si>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</si>
  <si>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</si>
  <si>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</si>
  <si>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</si>
  <si>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</si>
  <si>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</si>
  <si>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</si>
  <si>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</si>
  <si>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</si>
  <si>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</si>
  <si>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</si>
  <si>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</si>
  <si>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</si>
  <si>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</si>
  <si>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</si>
  <si>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</si>
  <si>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</si>
  <si>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</si>
  <si>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</si>
  <si>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</si>
  <si>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</si>
  <si>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</si>
  <si>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</si>
  <si>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</si>
  <si>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</si>
  <si>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</si>
  <si>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</si>
  <si>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</si>
  <si>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</si>
  <si>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</si>
  <si>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</si>
  <si>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</si>
  <si>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</si>
  <si>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</si>
  <si>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</si>
  <si>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</si>
  <si>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</si>
  <si>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</si>
  <si>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</si>
  <si>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</si>
  <si>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</si>
  <si>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</si>
  <si>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</si>
  <si>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</si>
  <si>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</si>
  <si>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</si>
  <si>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</si>
  <si>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</si>
  <si>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</si>
  <si>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</si>
  <si>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</si>
  <si>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</si>
  <si>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</si>
  <si>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</si>
  <si>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</si>
  <si>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</si>
  <si>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</si>
  <si>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</si>
  <si>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</si>
  <si>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</si>
  <si>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</si>
  <si>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</si>
  <si>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</si>
  <si>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</si>
  <si>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</si>
  <si>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</si>
  <si>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</si>
  <si>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</si>
  <si>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</si>
  <si>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</si>
  <si>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</si>
  <si>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</si>
  <si>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</si>
  <si>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</si>
  <si>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</si>
  <si>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</si>
  <si>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</si>
  <si>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</si>
  <si>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</si>
  <si>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</si>
  <si>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</si>
  <si>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</si>
  <si>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</si>
  <si>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</si>
  <si>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</si>
  <si>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</si>
  <si>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</si>
  <si>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</si>
  <si>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</si>
  <si>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</si>
  <si>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</si>
  <si>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</si>
  <si>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</si>
  <si>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</si>
  <si>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</si>
  <si>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</si>
  <si>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</si>
  <si>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</si>
  <si>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</si>
  <si>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</si>
  <si>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</si>
  <si>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</si>
  <si>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</si>
  <si>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</si>
  <si>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</si>
  <si>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</si>
  <si>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</si>
  <si>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</si>
  <si>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</si>
  <si>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</si>
  <si>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</si>
  <si>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</si>
  <si>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</si>
  <si>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</si>
  <si>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</si>
  <si>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</si>
  <si>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</si>
  <si>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</si>
  <si>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</si>
  <si>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</si>
  <si>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</si>
  <si>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</si>
  <si>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</si>
  <si>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</si>
  <si>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</si>
  <si>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</si>
  <si>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</si>
  <si>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</si>
  <si>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</si>
  <si>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</si>
  <si>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</si>
  <si>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</si>
  <si>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</si>
  <si>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</si>
  <si>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</si>
  <si>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</si>
  <si>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</si>
  <si>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задолженность по КБК, действующих до 01.01.2020 года</t>
  </si>
  <si>
    <t>Исполнение консолидированного бюджета Олонецкий муниципальный район за 1 квартал 2025 годапо доходам в рарезе видов доходов</t>
  </si>
  <si>
    <t>2024 год</t>
  </si>
  <si>
    <t>2025 год</t>
  </si>
  <si>
    <t>Утверждено на год в соответствии с решением о бюджете</t>
  </si>
  <si>
    <t>Утверждено на год в соответствии со сводной бюджетной росписью</t>
  </si>
  <si>
    <t>Оценка ОМСУ на текущий год</t>
  </si>
  <si>
    <t>на 01.04.2024 (на отчетную дату аналогично текущему финансовому году)</t>
  </si>
  <si>
    <t>на 01.04.2025 (на отчетную дату)</t>
  </si>
  <si>
    <t>консолидированный бюджет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</si>
  <si>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</si>
  <si>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</si>
  <si>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</si>
  <si>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</si>
  <si>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</si>
  <si>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</si>
  <si>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</si>
  <si>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</si>
  <si>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</si>
  <si>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</si>
  <si>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</si>
  <si>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</si>
  <si>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</si>
  <si>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</si>
  <si>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</si>
  <si>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</si>
  <si>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</si>
  <si>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</si>
  <si>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I. ДОХОДЫ - всего, в т.ч.:</t>
  </si>
  <si>
    <t>1. Налоговые и неналоговые доходы, в т.ч.:</t>
  </si>
  <si>
    <t>- единый сельскохозяйственный налог</t>
  </si>
  <si>
    <t>- туристический налог</t>
  </si>
  <si>
    <t>- налог, взим. в связи с примен. УСН</t>
  </si>
  <si>
    <t>- штрафы, санкции, возмещение ущерба, в т.ч.:</t>
  </si>
  <si>
    <t>2.1.3. Субвенция на выравнивание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</si>
</sst>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6" formatCode="[&gt;=0.005]#,##0.00;[&lt;=-0.005]\-#,##0.00;#,##0.00"/>
  </numFmts>
  <fonts count="64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b/>
      <sz val="14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10" applyNumberFormat="0" applyFill="0" applyAlignment="0" applyProtection="0"/>
    <xf numFmtId="0" fontId="37" fillId="5" borderId="11" applyNumberFormat="0" applyAlignment="0" applyProtection="0"/>
    <xf numFmtId="0" fontId="38" fillId="6" borderId="12" applyNumberFormat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1" fillId="8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34" fillId="9" borderId="14" applyNumberFormat="0" applyFont="0" applyAlignment="0" applyProtection="0"/>
    <xf numFmtId="0" fontId="46" fillId="10" borderId="0" applyNumberFormat="0" applyBorder="0" applyAlignment="0" applyProtection="0"/>
    <xf numFmtId="0" fontId="47" fillId="11" borderId="15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33">
    <xf numFmtId="0" fontId="0" fillId="0" borderId="0" xfId="0"/>
    <xf numFmtId="3" fontId="8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Protection="1">
      <protection locked="0"/>
    </xf>
    <xf numFmtId="3" fontId="8" fillId="2" borderId="0" xfId="0" applyNumberFormat="1" applyFont="1" applyFill="1" applyProtection="1">
      <protection locked="0"/>
    </xf>
    <xf numFmtId="3" fontId="9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0" xfId="0" applyNumberFormat="1" applyFont="1" applyFill="1" applyAlignment="1" applyProtection="1">
      <alignment horizontal="center" wrapText="1"/>
      <protection locked="0"/>
    </xf>
    <xf numFmtId="3" fontId="9" fillId="2" borderId="0" xfId="0" applyNumberFormat="1" applyFont="1" applyFill="1" applyProtection="1">
      <protection locked="0"/>
    </xf>
    <xf numFmtId="3" fontId="9" fillId="2" borderId="0" xfId="0" applyNumberFormat="1" applyFont="1" applyFill="1" applyBorder="1" applyAlignment="1" applyProtection="1">
      <protection locked="0"/>
    </xf>
    <xf numFmtId="3" fontId="8" fillId="0" borderId="0" xfId="0" applyNumberFormat="1" applyFont="1" applyFill="1" applyProtection="1"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hidden="1"/>
    </xf>
    <xf numFmtId="3" fontId="19" fillId="2" borderId="0" xfId="0" applyNumberFormat="1" applyFont="1" applyFill="1" applyProtection="1">
      <protection locked="0"/>
    </xf>
    <xf numFmtId="3" fontId="17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7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9" fillId="0" borderId="0" xfId="0" applyNumberFormat="1" applyFont="1" applyFill="1" applyBorder="1" applyProtection="1">
      <protection locked="0"/>
    </xf>
    <xf numFmtId="3" fontId="19" fillId="2" borderId="0" xfId="0" applyNumberFormat="1" applyFont="1" applyFill="1" applyBorder="1" applyProtection="1">
      <protection locked="0"/>
    </xf>
    <xf numFmtId="3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3" borderId="0" xfId="0" applyNumberFormat="1" applyFont="1" applyFill="1" applyAlignment="1" applyProtection="1">
      <alignment vertical="center"/>
      <protection locked="0"/>
    </xf>
    <xf numFmtId="9" fontId="10" fillId="3" borderId="3" xfId="1" applyFont="1" applyFill="1" applyBorder="1" applyAlignment="1" applyProtection="1">
      <alignment horizontal="center" vertical="center" wrapText="1"/>
      <protection locked="0"/>
    </xf>
    <xf numFmtId="9" fontId="21" fillId="3" borderId="3" xfId="1" applyFont="1" applyFill="1" applyBorder="1" applyAlignment="1" applyProtection="1">
      <alignment horizontal="center" vertical="center" wrapText="1"/>
      <protection locked="0"/>
    </xf>
    <xf numFmtId="3" fontId="14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3" borderId="0" xfId="0" applyNumberFormat="1" applyFont="1" applyFill="1" applyBorder="1" applyAlignment="1" applyProtection="1">
      <alignment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1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Protection="1">
      <protection locked="0"/>
    </xf>
    <xf numFmtId="3" fontId="27" fillId="2" borderId="0" xfId="0" applyNumberFormat="1" applyFont="1" applyFill="1" applyBorder="1" applyProtection="1">
      <protection locked="0"/>
    </xf>
    <xf numFmtId="3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3" xfId="0" applyNumberFormat="1" applyFont="1" applyFill="1" applyBorder="1" applyAlignment="1" applyProtection="1">
      <alignment horizontal="center" vertical="center"/>
      <protection locked="0"/>
    </xf>
    <xf numFmtId="164" fontId="26" fillId="2" borderId="3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4" xfId="0" applyNumberFormat="1" applyFont="1" applyFill="1" applyBorder="1" applyAlignment="1" applyProtection="1">
      <alignment vertical="center"/>
      <protection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7" fillId="2" borderId="0" xfId="0" applyNumberFormat="1" applyFont="1" applyFill="1" applyBorder="1" applyAlignment="1" applyProtection="1">
      <alignment vertical="top" wrapText="1"/>
      <protection locked="0"/>
    </xf>
    <xf numFmtId="3" fontId="27" fillId="2" borderId="0" xfId="0" applyNumberFormat="1" applyFont="1" applyFill="1" applyBorder="1" applyAlignment="1" applyProtection="1">
      <alignment horizontal="center" vertical="top"/>
      <protection locked="0"/>
    </xf>
    <xf numFmtId="3" fontId="27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Alignment="1" applyProtection="1">
      <alignment vertical="top" wrapText="1"/>
      <protection locked="0"/>
    </xf>
    <xf numFmtId="3" fontId="8" fillId="2" borderId="0" xfId="0" applyNumberFormat="1" applyFont="1" applyFill="1" applyBorder="1" applyAlignment="1" applyProtection="1">
      <alignment horizontal="center" vertical="top"/>
      <protection locked="0"/>
    </xf>
    <xf numFmtId="3" fontId="8" fillId="2" borderId="0" xfId="0" applyNumberFormat="1" applyFont="1" applyFill="1" applyAlignment="1" applyProtection="1">
      <alignment vertical="top" wrapText="1"/>
      <protection locked="0"/>
    </xf>
    <xf numFmtId="3" fontId="8" fillId="2" borderId="0" xfId="0" applyNumberFormat="1" applyFont="1" applyFill="1" applyAlignment="1" applyProtection="1">
      <alignment horizontal="center" vertical="top"/>
      <protection locked="0"/>
    </xf>
    <xf numFmtId="3" fontId="2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14" fillId="2" borderId="3" xfId="1" applyFont="1" applyFill="1" applyBorder="1" applyAlignment="1" applyProtection="1">
      <alignment horizontal="center" vertical="center" wrapText="1"/>
      <protection locked="0"/>
    </xf>
    <xf numFmtId="9" fontId="29" fillId="2" borderId="3" xfId="1" applyFont="1" applyFill="1" applyBorder="1" applyAlignment="1" applyProtection="1">
      <alignment horizontal="center" vertical="center" wrapText="1"/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Alignment="1" applyProtection="1">
      <alignment vertical="center"/>
      <protection locked="0"/>
    </xf>
    <xf numFmtId="3" fontId="12" fillId="2" borderId="0" xfId="0" applyNumberFormat="1" applyFont="1" applyFill="1" applyBorder="1" applyAlignment="1" applyProtection="1">
      <alignment vertical="center"/>
      <protection locked="0"/>
    </xf>
    <xf numFmtId="3" fontId="12" fillId="2" borderId="0" xfId="0" applyNumberFormat="1" applyFont="1" applyFill="1" applyAlignment="1" applyProtection="1">
      <alignment vertical="center"/>
      <protection locked="0"/>
    </xf>
    <xf numFmtId="3" fontId="27" fillId="2" borderId="0" xfId="0" applyNumberFormat="1" applyFont="1" applyFill="1" applyBorder="1" applyAlignment="1" applyProtection="1">
      <alignment vertical="center"/>
      <protection locked="0"/>
    </xf>
    <xf numFmtId="3" fontId="27" fillId="2" borderId="0" xfId="0" applyNumberFormat="1" applyFont="1" applyFill="1" applyAlignment="1" applyProtection="1">
      <alignment vertical="center"/>
      <protection locked="0"/>
    </xf>
    <xf numFmtId="3" fontId="30" fillId="2" borderId="0" xfId="0" applyNumberFormat="1" applyFont="1" applyFill="1" applyBorder="1" applyAlignment="1" applyProtection="1">
      <alignment vertical="center"/>
      <protection locked="0"/>
    </xf>
    <xf numFmtId="3" fontId="30" fillId="2" borderId="0" xfId="0" applyNumberFormat="1" applyFont="1" applyFill="1" applyAlignment="1" applyProtection="1">
      <alignment vertical="center"/>
      <protection locked="0"/>
    </xf>
    <xf numFmtId="3" fontId="50" fillId="2" borderId="0" xfId="0" applyNumberFormat="1" applyFont="1" applyFill="1" applyBorder="1" applyAlignment="1" applyProtection="1">
      <alignment vertical="center"/>
      <protection locked="0"/>
    </xf>
    <xf numFmtId="3" fontId="50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vertical="center"/>
      <protection locked="0"/>
    </xf>
    <xf numFmtId="3" fontId="28" fillId="3" borderId="0" xfId="0" applyNumberFormat="1" applyFont="1" applyFill="1" applyAlignment="1" applyProtection="1">
      <alignment vertical="center"/>
      <protection locked="0"/>
    </xf>
    <xf numFmtId="9" fontId="10" fillId="2" borderId="4" xfId="1" applyFont="1" applyFill="1" applyBorder="1" applyAlignment="1" applyProtection="1">
      <alignment horizontal="center" vertical="center" wrapText="1"/>
      <protection locked="0"/>
    </xf>
    <xf numFmtId="3" fontId="28" fillId="2" borderId="0" xfId="0" applyNumberFormat="1" applyFont="1" applyFill="1" applyBorder="1" applyAlignment="1" applyProtection="1">
      <alignment vertical="center"/>
      <protection locked="0"/>
    </xf>
    <xf numFmtId="3" fontId="28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horizontal="center" vertical="center"/>
      <protection locked="0"/>
    </xf>
    <xf numFmtId="3" fontId="28" fillId="3" borderId="0" xfId="0" applyNumberFormat="1" applyFont="1" applyFill="1" applyAlignment="1" applyProtection="1">
      <alignment horizontal="center" vertical="center"/>
      <protection locked="0"/>
    </xf>
    <xf numFmtId="3" fontId="20" fillId="2" borderId="0" xfId="0" applyNumberFormat="1" applyFont="1" applyFill="1" applyBorder="1" applyAlignment="1" applyProtection="1">
      <alignment vertical="center"/>
      <protection locked="0"/>
    </xf>
    <xf numFmtId="3" fontId="20" fillId="2" borderId="0" xfId="0" applyNumberFormat="1" applyFont="1" applyFill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7" fillId="3" borderId="0" xfId="0" applyNumberFormat="1" applyFont="1" applyFill="1" applyAlignment="1" applyProtection="1">
      <alignment vertical="center"/>
      <protection locked="0"/>
    </xf>
    <xf numFmtId="3" fontId="27" fillId="3" borderId="0" xfId="0" applyNumberFormat="1" applyFont="1" applyFill="1" applyBorder="1" applyAlignment="1" applyProtection="1">
      <alignment vertical="center"/>
      <protection locked="0"/>
    </xf>
    <xf numFmtId="3" fontId="10" fillId="3" borderId="4" xfId="0" applyNumberFormat="1" applyFont="1" applyFill="1" applyBorder="1" applyAlignment="1" applyProtection="1">
      <alignment vertical="center"/>
      <protection hidden="1"/>
    </xf>
    <xf numFmtId="3" fontId="20" fillId="3" borderId="0" xfId="0" applyNumberFormat="1" applyFont="1" applyFill="1" applyAlignment="1" applyProtection="1">
      <alignment horizontal="center" vertical="center" wrapText="1"/>
      <protection locked="0"/>
    </xf>
    <xf numFmtId="3" fontId="20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3" borderId="0" xfId="0" applyNumberFormat="1" applyFont="1" applyFill="1" applyAlignment="1" applyProtection="1">
      <alignment horizontal="center" vertical="center" wrapText="1"/>
      <protection locked="0"/>
    </xf>
    <xf numFmtId="3" fontId="28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0" xfId="0" applyNumberFormat="1" applyFont="1" applyFill="1" applyBorder="1" applyAlignment="1" applyProtection="1">
      <alignment vertical="center" wrapText="1"/>
      <protection locked="0"/>
    </xf>
    <xf numFmtId="3" fontId="27" fillId="2" borderId="0" xfId="0" applyNumberFormat="1" applyFont="1" applyFill="1" applyBorder="1" applyAlignment="1" applyProtection="1">
      <alignment horizontal="center" vertical="center"/>
      <protection locked="0"/>
    </xf>
    <xf numFmtId="3" fontId="27" fillId="0" borderId="0" xfId="0" applyNumberFormat="1" applyFont="1" applyFill="1" applyBorder="1" applyAlignment="1" applyProtection="1">
      <alignment vertical="center"/>
      <protection locked="0"/>
    </xf>
    <xf numFmtId="3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3" xfId="0" applyNumberFormat="1" applyFont="1" applyFill="1" applyBorder="1" applyAlignment="1" applyProtection="1">
      <alignment vertical="center"/>
      <protection locked="0"/>
    </xf>
    <xf numFmtId="3" fontId="27" fillId="3" borderId="3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vertical="center" wrapText="1"/>
      <protection locked="0"/>
    </xf>
    <xf numFmtId="3" fontId="26" fillId="2" borderId="1" xfId="0" applyNumberFormat="1" applyFont="1" applyFill="1" applyBorder="1" applyAlignment="1" applyProtection="1">
      <alignment vertical="center"/>
      <protection locked="0"/>
    </xf>
    <xf numFmtId="3" fontId="10" fillId="3" borderId="1" xfId="0" applyNumberFormat="1" applyFont="1" applyFill="1" applyBorder="1" applyAlignment="1" applyProtection="1">
      <alignment vertical="center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vertical="center"/>
      <protection locked="0"/>
    </xf>
    <xf numFmtId="3" fontId="14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21" fillId="3" borderId="5" xfId="1" applyFont="1" applyFill="1" applyBorder="1" applyAlignment="1" applyProtection="1">
      <alignment horizontal="center" vertical="center" wrapText="1"/>
      <protection locked="0"/>
    </xf>
    <xf numFmtId="9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Alignment="1" applyProtection="1">
      <alignment horizontal="center"/>
      <protection locked="0"/>
    </xf>
    <xf numFmtId="3" fontId="10" fillId="2" borderId="4" xfId="0" applyNumberFormat="1" applyFont="1" applyFill="1" applyBorder="1" applyAlignment="1" applyProtection="1">
      <alignment vertical="center"/>
      <protection hidden="1"/>
    </xf>
    <xf numFmtId="3" fontId="51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4" xfId="0" applyNumberFormat="1" applyFont="1" applyFill="1" applyBorder="1" applyAlignment="1" applyProtection="1">
      <alignment vertical="center"/>
      <protection hidden="1"/>
    </xf>
    <xf numFmtId="3" fontId="51" fillId="2" borderId="0" xfId="0" applyNumberFormat="1" applyFont="1" applyFill="1" applyBorder="1" applyAlignment="1" applyProtection="1">
      <alignment vertical="center"/>
      <protection locked="0"/>
    </xf>
    <xf numFmtId="3" fontId="51" fillId="2" borderId="0" xfId="0" applyNumberFormat="1" applyFont="1" applyFill="1" applyAlignment="1" applyProtection="1">
      <alignment vertical="center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textRotation="90" wrapText="1"/>
    </xf>
    <xf numFmtId="3" fontId="17" fillId="0" borderId="3" xfId="0" applyNumberFormat="1" applyFont="1" applyFill="1" applyBorder="1" applyAlignment="1" applyProtection="1">
      <alignment horizontal="center" vertical="center" textRotation="90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9" fontId="10" fillId="3" borderId="3" xfId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9" fontId="14" fillId="2" borderId="3" xfId="1" applyFont="1" applyFill="1" applyBorder="1" applyAlignment="1" applyProtection="1">
      <alignment horizontal="center" vertical="center" wrapText="1"/>
    </xf>
    <xf numFmtId="49" fontId="24" fillId="2" borderId="1" xfId="0" applyNumberFormat="1" applyFont="1" applyFill="1" applyBorder="1" applyAlignment="1" applyProtection="1">
      <alignment horizontal="right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26" fillId="2" borderId="3" xfId="0" applyNumberFormat="1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center" vertical="center" wrapText="1"/>
    </xf>
    <xf numFmtId="3" fontId="29" fillId="2" borderId="1" xfId="0" applyNumberFormat="1" applyFont="1" applyFill="1" applyBorder="1" applyAlignment="1" applyProtection="1">
      <alignment horizontal="center" vertical="center" wrapText="1"/>
    </xf>
    <xf numFmtId="9" fontId="29" fillId="2" borderId="3" xfId="1" applyFont="1" applyFill="1" applyBorder="1" applyAlignment="1" applyProtection="1">
      <alignment horizontal="center" vertical="center" wrapText="1"/>
    </xf>
    <xf numFmtId="9" fontId="21" fillId="3" borderId="3" xfId="1" applyFont="1" applyFill="1" applyBorder="1" applyAlignment="1" applyProtection="1">
      <alignment horizontal="center" vertical="center" wrapText="1"/>
    </xf>
    <xf numFmtId="9" fontId="21" fillId="2" borderId="3" xfId="1" applyFont="1" applyFill="1" applyBorder="1" applyAlignment="1" applyProtection="1">
      <alignment horizontal="center" vertical="center" wrapText="1"/>
    </xf>
    <xf numFmtId="9" fontId="25" fillId="0" borderId="3" xfId="0" applyNumberFormat="1" applyFont="1" applyFill="1" applyBorder="1" applyAlignment="1" applyProtection="1">
      <alignment horizontal="center" vertical="center" wrapText="1"/>
    </xf>
    <xf numFmtId="3" fontId="10" fillId="3" borderId="5" xfId="0" applyNumberFormat="1" applyFont="1" applyFill="1" applyBorder="1" applyAlignment="1" applyProtection="1">
      <alignment horizontal="center" vertical="center" wrapText="1"/>
    </xf>
    <xf numFmtId="9" fontId="21" fillId="3" borderId="5" xfId="1" applyFont="1" applyFill="1" applyBorder="1" applyAlignment="1" applyProtection="1">
      <alignment horizontal="center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vertical="center"/>
    </xf>
    <xf numFmtId="3" fontId="20" fillId="2" borderId="0" xfId="0" applyNumberFormat="1" applyFont="1" applyFill="1" applyAlignment="1" applyProtection="1">
      <alignment vertical="center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3" fontId="27" fillId="2" borderId="3" xfId="0" applyNumberFormat="1" applyFont="1" applyFill="1" applyBorder="1" applyAlignment="1" applyProtection="1">
      <alignment vertical="center"/>
    </xf>
    <xf numFmtId="3" fontId="13" fillId="3" borderId="5" xfId="0" applyNumberFormat="1" applyFont="1" applyFill="1" applyBorder="1" applyAlignment="1" applyProtection="1">
      <alignment horizontal="center" vertical="center" wrapText="1"/>
    </xf>
    <xf numFmtId="3" fontId="27" fillId="3" borderId="0" xfId="0" applyNumberFormat="1" applyFont="1" applyFill="1" applyAlignment="1" applyProtection="1">
      <alignment vertical="center"/>
    </xf>
    <xf numFmtId="3" fontId="27" fillId="3" borderId="3" xfId="0" applyNumberFormat="1" applyFont="1" applyFill="1" applyBorder="1" applyAlignment="1" applyProtection="1">
      <alignment vertical="center"/>
    </xf>
    <xf numFmtId="3" fontId="13" fillId="3" borderId="3" xfId="0" applyNumberFormat="1" applyFont="1" applyFill="1" applyBorder="1" applyAlignment="1" applyProtection="1">
      <alignment horizontal="center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3" fontId="51" fillId="2" borderId="0" xfId="0" applyNumberFormat="1" applyFont="1" applyFill="1" applyBorder="1" applyAlignment="1" applyProtection="1">
      <alignment vertical="center"/>
    </xf>
    <xf numFmtId="3" fontId="51" fillId="2" borderId="0" xfId="0" applyNumberFormat="1" applyFont="1" applyFill="1" applyAlignment="1" applyProtection="1">
      <alignment vertical="center"/>
    </xf>
    <xf numFmtId="3" fontId="26" fillId="2" borderId="3" xfId="0" applyNumberFormat="1" applyFont="1" applyFill="1" applyBorder="1" applyAlignment="1" applyProtection="1">
      <alignment horizontal="center" vertical="center"/>
    </xf>
    <xf numFmtId="9" fontId="24" fillId="2" borderId="3" xfId="1" applyFont="1" applyFill="1" applyBorder="1" applyAlignment="1" applyProtection="1">
      <alignment horizontal="center" vertical="center" wrapText="1"/>
    </xf>
    <xf numFmtId="3" fontId="1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4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vertical="center"/>
      <protection locked="0" hidden="1"/>
    </xf>
    <xf numFmtId="3" fontId="26" fillId="2" borderId="4" xfId="0" applyNumberFormat="1" applyFont="1" applyFill="1" applyBorder="1" applyAlignment="1" applyProtection="1">
      <alignment vertical="center"/>
      <protection locked="0"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3" fontId="55" fillId="2" borderId="1" xfId="0" applyNumberFormat="1" applyFont="1" applyFill="1" applyBorder="1" applyAlignment="1" applyProtection="1">
      <alignment horizontal="center" vertical="center" wrapText="1"/>
    </xf>
    <xf numFmtId="3" fontId="14" fillId="2" borderId="4" xfId="0" applyNumberFormat="1" applyFont="1" applyFill="1" applyBorder="1" applyAlignment="1" applyProtection="1">
      <alignment vertical="center"/>
      <protection locked="0" hidden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3" xfId="0" applyNumberFormat="1" applyFont="1" applyFill="1" applyBorder="1" applyAlignment="1" applyProtection="1">
      <alignment horizontal="center" vertical="center"/>
    </xf>
    <xf numFmtId="3" fontId="33" fillId="2" borderId="3" xfId="0" applyNumberFormat="1" applyFont="1" applyFill="1" applyBorder="1" applyAlignment="1" applyProtection="1">
      <alignment horizontal="center" vertical="center"/>
      <protection locked="0"/>
    </xf>
    <xf numFmtId="164" fontId="33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4" xfId="0" applyNumberFormat="1" applyFont="1" applyFill="1" applyBorder="1" applyAlignment="1" applyProtection="1">
      <alignment vertical="center"/>
      <protection locked="0" hidden="1"/>
    </xf>
    <xf numFmtId="49" fontId="24" fillId="2" borderId="3" xfId="0" applyNumberFormat="1" applyFont="1" applyFill="1" applyBorder="1" applyAlignment="1" applyProtection="1">
      <alignment horizontal="right" vertical="center" wrapText="1"/>
    </xf>
    <xf numFmtId="49" fontId="5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0" fillId="3" borderId="0" xfId="0" applyNumberFormat="1" applyFont="1" applyFill="1" applyBorder="1" applyAlignment="1" applyProtection="1">
      <alignment vertical="center"/>
    </xf>
    <xf numFmtId="3" fontId="20" fillId="3" borderId="0" xfId="0" applyNumberFormat="1" applyFont="1" applyFill="1" applyAlignment="1" applyProtection="1">
      <alignment vertical="center"/>
    </xf>
    <xf numFmtId="49" fontId="56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7" xfId="0" applyNumberFormat="1" applyFont="1" applyFill="1" applyBorder="1" applyAlignment="1" applyProtection="1">
      <alignment horizontal="center" vertical="top" wrapText="1"/>
      <protection locked="0"/>
    </xf>
    <xf numFmtId="3" fontId="9" fillId="2" borderId="0" xfId="0" applyNumberFormat="1" applyFont="1" applyFill="1" applyBorder="1" applyAlignment="1" applyProtection="1">
      <alignment horizontal="center" vertical="top" wrapText="1"/>
      <protection locked="0"/>
    </xf>
    <xf numFmtId="3" fontId="9" fillId="2" borderId="6" xfId="0" applyNumberFormat="1" applyFont="1" applyFill="1" applyBorder="1" applyAlignment="1" applyProtection="1">
      <alignment horizontal="center" vertical="top" wrapText="1"/>
      <protection locked="0"/>
    </xf>
    <xf numFmtId="3" fontId="9" fillId="2" borderId="8" xfId="0" applyNumberFormat="1" applyFont="1" applyFill="1" applyBorder="1" applyAlignment="1" applyProtection="1">
      <alignment horizontal="center" vertical="top" wrapText="1"/>
      <protection locked="0"/>
    </xf>
    <xf numFmtId="3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51" fillId="12" borderId="0" xfId="0" applyNumberFormat="1" applyFont="1" applyFill="1" applyAlignment="1" applyProtection="1">
      <alignment horizontal="center" vertical="top" wrapText="1"/>
      <protection locked="0"/>
    </xf>
    <xf numFmtId="49" fontId="14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9" xfId="0" applyNumberFormat="1" applyFont="1" applyFill="1" applyBorder="1" applyAlignment="1" applyProtection="1">
      <alignment horizontal="center" vertical="top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Alignment="1" applyProtection="1">
      <alignment horizontal="center" wrapText="1"/>
      <protection locked="0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53" fillId="2" borderId="2" xfId="0" applyNumberFormat="1" applyFont="1" applyFill="1" applyBorder="1" applyAlignment="1" applyProtection="1">
      <alignment horizontal="center" vertical="center" wrapText="1"/>
    </xf>
    <xf numFmtId="3" fontId="52" fillId="2" borderId="3" xfId="0" applyNumberFormat="1" applyFont="1" applyFill="1" applyBorder="1" applyAlignment="1" applyProtection="1">
      <alignment horizontal="center" vertical="top" wrapText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left" vertical="center" wrapText="1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164" fontId="22" fillId="2" borderId="1" xfId="0" applyNumberFormat="1" applyFont="1" applyFill="1" applyBorder="1" applyAlignment="1" applyProtection="1">
      <alignment horizontal="left" vertical="center" wrapText="1"/>
    </xf>
    <xf numFmtId="164" fontId="22" fillId="2" borderId="2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3" fontId="29" fillId="2" borderId="1" xfId="0" applyNumberFormat="1" applyFont="1" applyFill="1" applyBorder="1" applyAlignment="1" applyProtection="1">
      <alignment horizontal="left" vertical="center" wrapText="1"/>
    </xf>
    <xf numFmtId="3" fontId="29" fillId="2" borderId="2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49" fontId="29" fillId="2" borderId="1" xfId="0" applyNumberFormat="1" applyFont="1" applyFill="1" applyBorder="1" applyAlignment="1" applyProtection="1">
      <alignment horizontal="left" vertical="center" wrapText="1"/>
    </xf>
    <xf numFmtId="49" fontId="29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20" fillId="2" borderId="1" xfId="0" applyNumberFormat="1" applyFont="1" applyFill="1" applyBorder="1" applyAlignment="1" applyProtection="1">
      <alignment horizontal="left" vertical="center" wrapText="1"/>
    </xf>
    <xf numFmtId="3" fontId="20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</xf>
    <xf numFmtId="3" fontId="32" fillId="2" borderId="1" xfId="0" applyNumberFormat="1" applyFont="1" applyFill="1" applyBorder="1" applyAlignment="1" applyProtection="1">
      <alignment horizontal="left" vertical="center" wrapText="1"/>
    </xf>
    <xf numFmtId="3" fontId="32" fillId="2" borderId="2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1" xfId="0" applyNumberFormat="1" applyFont="1" applyFill="1" applyBorder="1" applyAlignment="1" applyProtection="1">
      <alignment horizontal="left" vertical="center" wrapText="1"/>
    </xf>
    <xf numFmtId="3" fontId="54" fillId="2" borderId="2" xfId="0" applyNumberFormat="1" applyFont="1" applyFill="1" applyBorder="1" applyAlignment="1" applyProtection="1">
      <alignment horizontal="left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51" fillId="2" borderId="2" xfId="0" applyNumberFormat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</xf>
    <xf numFmtId="3" fontId="10" fillId="3" borderId="2" xfId="0" applyNumberFormat="1" applyFont="1" applyFill="1" applyBorder="1" applyAlignment="1" applyProtection="1">
      <alignment horizontal="center" vertical="center" wrapText="1"/>
    </xf>
    <xf numFmtId="3" fontId="26" fillId="2" borderId="1" xfId="0" applyNumberFormat="1" applyFont="1" applyFill="1" applyBorder="1" applyAlignment="1" applyProtection="1">
      <alignment horizontal="left" vertical="center" wrapText="1"/>
    </xf>
    <xf numFmtId="3" fontId="26" fillId="2" borderId="2" xfId="0" applyNumberFormat="1" applyFont="1" applyFill="1" applyBorder="1" applyAlignment="1" applyProtection="1">
      <alignment horizontal="left" vertical="center" wrapText="1"/>
    </xf>
    <xf numFmtId="49" fontId="26" fillId="2" borderId="1" xfId="0" applyNumberFormat="1" applyFont="1" applyFill="1" applyBorder="1" applyAlignment="1" applyProtection="1">
      <alignment horizontal="left" vertical="center" wrapText="1"/>
    </xf>
    <xf numFmtId="49" fontId="26" fillId="2" borderId="2" xfId="0" applyNumberFormat="1" applyFont="1" applyFill="1" applyBorder="1" applyAlignment="1" applyProtection="1">
      <alignment horizontal="left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3" xfId="0" applyNumberFormat="1" applyFont="1" applyFill="1" applyBorder="1" applyAlignment="1" applyProtection="1">
      <alignment horizontal="center" vertical="top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164" fontId="22" fillId="2" borderId="3" xfId="0" applyNumberFormat="1" applyFont="1" applyFill="1" applyBorder="1" applyAlignment="1" applyProtection="1">
      <alignment horizontal="left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left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49" fontId="29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3" borderId="3" xfId="0" applyNumberFormat="1" applyFont="1" applyFill="1" applyBorder="1" applyAlignment="1" applyProtection="1">
      <alignment horizontal="left" vertical="center" wrapText="1"/>
    </xf>
    <xf numFmtId="3" fontId="32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3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6" fillId="2" borderId="3" xfId="0" applyNumberFormat="1" applyFont="1" applyFill="1" applyBorder="1" applyAlignment="1" applyProtection="1">
      <alignment horizontal="left" vertical="center" wrapText="1"/>
    </xf>
    <xf numFmtId="49" fontId="26" fillId="2" borderId="3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33" fillId="2" borderId="3" xfId="0" applyNumberFormat="1" applyFont="1" applyFill="1" applyBorder="1" applyAlignment="1" applyProtection="1">
      <alignment horizontal="left" vertical="center" wrapText="1"/>
    </xf>
    <xf numFmtId="0" fontId="58" fillId="0" borderId="0" xfId="0" applyNumberFormat="1" applyFont="1" applyBorder="1" applyAlignment="1">
      <alignment horizontal="center" wrapText="1"/>
    </xf>
    <xf numFmtId="0" fontId="58" fillId="0" borderId="0" xfId="0" applyNumberFormat="1" applyFont="1" applyBorder="1" applyAlignment="1">
      <alignment horizontal="center" vertical="top" wrapText="1"/>
    </xf>
    <xf numFmtId="0" fontId="59" fillId="0" borderId="0" xfId="0" applyFont="1" applyBorder="1" applyAlignment="1"/>
    <xf numFmtId="0" fontId="60" fillId="0" borderId="20" xfId="0" applyNumberFormat="1" applyFont="1" applyBorder="1" applyAlignment="1">
      <alignment horizontal="center" vertical="center" wrapText="1"/>
    </xf>
    <xf numFmtId="0" fontId="60" fillId="0" borderId="21" xfId="0" applyNumberFormat="1" applyFont="1" applyBorder="1" applyAlignment="1">
      <alignment horizontal="center" vertical="center" wrapText="1"/>
    </xf>
    <xf numFmtId="0" fontId="60" fillId="0" borderId="22" xfId="0" applyNumberFormat="1" applyFont="1" applyBorder="1" applyAlignment="1">
      <alignment horizontal="center" vertical="center" wrapText="1"/>
    </xf>
    <xf numFmtId="0" fontId="60" fillId="0" borderId="23" xfId="0" applyNumberFormat="1" applyFont="1" applyBorder="1" applyAlignment="1">
      <alignment horizontal="center" vertical="center" wrapText="1"/>
    </xf>
    <xf numFmtId="0" fontId="61" fillId="0" borderId="23" xfId="0" applyNumberFormat="1" applyFont="1" applyBorder="1" applyAlignment="1">
      <alignment horizontal="center" vertical="center" wrapText="1"/>
    </xf>
    <xf numFmtId="0" fontId="61" fillId="0" borderId="20" xfId="0" applyNumberFormat="1" applyFont="1" applyBorder="1" applyAlignment="1">
      <alignment horizontal="center" vertical="center" wrapText="1"/>
    </xf>
    <xf numFmtId="0" fontId="60" fillId="0" borderId="20" xfId="0" applyNumberFormat="1" applyFont="1" applyBorder="1" applyAlignment="1">
      <alignment horizontal="center" vertical="center" textRotation="90" wrapText="1"/>
    </xf>
    <xf numFmtId="0" fontId="60" fillId="0" borderId="20" xfId="0" applyNumberFormat="1" applyFont="1" applyBorder="1" applyAlignment="1">
      <alignment horizontal="center" vertical="center" wrapText="1"/>
    </xf>
    <xf numFmtId="0" fontId="62" fillId="0" borderId="20" xfId="0" applyNumberFormat="1" applyFont="1" applyBorder="1" applyAlignment="1">
      <alignment horizontal="left" vertical="center" wrapText="1"/>
    </xf>
    <xf numFmtId="166" fontId="60" fillId="0" borderId="20" xfId="0" applyNumberFormat="1" applyFont="1" applyBorder="1" applyAlignment="1">
      <alignment horizontal="center" vertical="center" wrapText="1"/>
    </xf>
    <xf numFmtId="0" fontId="63" fillId="0" borderId="20" xfId="0" applyNumberFormat="1" applyFont="1" applyBorder="1" applyAlignment="1">
      <alignment horizontal="left" vertical="center" wrapText="1"/>
    </xf>
    <xf numFmtId="0" fontId="60" fillId="0" borderId="20" xfId="0" applyNumberFormat="1" applyFont="1" applyBorder="1" applyAlignment="1">
      <alignment horizontal="left" vertical="center" wrapText="1"/>
    </xf>
    <xf numFmtId="0" fontId="61" fillId="0" borderId="20" xfId="0" applyNumberFormat="1" applyFont="1" applyBorder="1" applyAlignment="1">
      <alignment horizontal="left" vertical="center" wrapText="1"/>
    </xf>
  </cellXfs>
  <cellStyles count="35">
    <cellStyle name="Обычный" xfId="0" builtinId="0"/>
    <cellStyle name="Обычный 13" xfId="2"/>
    <cellStyle name="Обычный 2" xfId="3"/>
    <cellStyle name="Обычный 2 2" xfId="21"/>
    <cellStyle name="Обычный 2 3" xfId="24"/>
    <cellStyle name="Обычный 2 4" xfId="27"/>
    <cellStyle name="Обычный 2 5" xfId="30"/>
    <cellStyle name="Обычный 2 6" xfId="33"/>
    <cellStyle name="Обычный 3" xfId="4"/>
    <cellStyle name="Обычный 3 2" xfId="22"/>
    <cellStyle name="Обычный 3 3" xfId="25"/>
    <cellStyle name="Обычный 3 4" xfId="28"/>
    <cellStyle name="Обычный 3 5" xfId="31"/>
    <cellStyle name="Обычный 3 6" xfId="34"/>
    <cellStyle name="Обычный 4" xfId="5"/>
    <cellStyle name="Процентный" xfId="1" builtinId="5"/>
    <cellStyle name="Процентный 2" xfId="20"/>
    <cellStyle name="Процентный 3" xfId="23"/>
    <cellStyle name="Процентный 4" xfId="26"/>
    <cellStyle name="Процентный 5" xfId="29"/>
    <cellStyle name="Процентный 6" xfId="32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07" t="str">
        <f>конс.!A1</f>
        <v>Исполнение консолидированного бюджета Олонецкий муниципальный район за 1 квартал 2025 годапо доходам в рарезе видов доходов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68" ht="18.75" customHeight="1">
      <c r="A2" s="3"/>
      <c r="C2" s="215" t="s">
        <v>0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/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</row>
    <row r="3" spans="1:268" ht="15.75" customHeight="1">
      <c r="C3" s="215" t="s">
        <v>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5"/>
      <c r="CX3" s="215"/>
      <c r="CY3" s="215"/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196" t="s">
        <v>3</v>
      </c>
      <c r="B5" s="197"/>
      <c r="C5" s="202" t="str">
        <f>'бюджет округа (района)'!C5</f>
        <v>2014 год</v>
      </c>
      <c r="D5" s="203"/>
      <c r="E5" s="204">
        <f>'бюджет округа (района)'!D5:Z5</f>
        <v>0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>
        <f>'бюджет округа (района)'!AA5:BL5</f>
        <v>0</v>
      </c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204"/>
      <c r="CW5" s="204"/>
      <c r="CX5" s="204"/>
      <c r="CY5" s="204"/>
      <c r="CZ5" s="204"/>
      <c r="DA5" s="204"/>
      <c r="DB5" s="204"/>
      <c r="DC5" s="204"/>
      <c r="DD5" s="204"/>
      <c r="DE5" s="204"/>
      <c r="DF5" s="204"/>
      <c r="DG5" s="204"/>
      <c r="DH5" s="204"/>
      <c r="DI5" s="204"/>
      <c r="DJ5" s="204"/>
      <c r="DK5" s="204"/>
      <c r="DL5" s="204"/>
      <c r="DM5" s="204"/>
      <c r="DN5" s="204"/>
      <c r="DO5" s="204"/>
      <c r="DP5" s="204"/>
      <c r="DQ5" s="204"/>
      <c r="DR5" s="204"/>
      <c r="DS5" s="204"/>
      <c r="DT5" s="204"/>
      <c r="DU5" s="204"/>
      <c r="DV5" s="204"/>
      <c r="DW5" s="9"/>
    </row>
    <row r="6" spans="1:268" s="120" customFormat="1" ht="16.5" customHeight="1">
      <c r="A6" s="198"/>
      <c r="B6" s="199"/>
      <c r="C6" s="205" t="s">
        <v>149</v>
      </c>
      <c r="D6" s="205"/>
      <c r="E6" s="206" t="s">
        <v>149</v>
      </c>
      <c r="F6" s="206"/>
      <c r="G6" s="205" t="s">
        <v>8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 t="s">
        <v>150</v>
      </c>
      <c r="AZ6" s="205"/>
      <c r="BA6" s="218" t="s">
        <v>96</v>
      </c>
      <c r="BB6" s="218"/>
      <c r="BC6" s="219" t="s">
        <v>10</v>
      </c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19"/>
      <c r="DE6" s="219"/>
      <c r="DF6" s="219"/>
      <c r="DG6" s="219"/>
      <c r="DH6" s="219"/>
      <c r="DI6" s="219"/>
      <c r="DJ6" s="219"/>
      <c r="DK6" s="219"/>
      <c r="DL6" s="219"/>
      <c r="DM6" s="219"/>
      <c r="DN6" s="219"/>
      <c r="DO6" s="219"/>
      <c r="DP6" s="219"/>
      <c r="DQ6" s="208" t="s">
        <v>125</v>
      </c>
      <c r="DR6" s="209"/>
      <c r="DS6" s="212" t="s">
        <v>126</v>
      </c>
      <c r="DT6" s="212"/>
      <c r="DU6" s="212" t="s">
        <v>96</v>
      </c>
      <c r="DV6" s="212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198"/>
      <c r="B7" s="199"/>
      <c r="C7" s="205"/>
      <c r="D7" s="205"/>
      <c r="E7" s="206"/>
      <c r="F7" s="206"/>
      <c r="G7" s="213" t="s">
        <v>11</v>
      </c>
      <c r="H7" s="213"/>
      <c r="I7" s="213" t="s">
        <v>12</v>
      </c>
      <c r="J7" s="213"/>
      <c r="K7" s="214" t="s">
        <v>70</v>
      </c>
      <c r="L7" s="214"/>
      <c r="M7" s="213" t="s">
        <v>13</v>
      </c>
      <c r="N7" s="213"/>
      <c r="O7" s="214" t="s">
        <v>14</v>
      </c>
      <c r="P7" s="214"/>
      <c r="Q7" s="213" t="s">
        <v>15</v>
      </c>
      <c r="R7" s="213"/>
      <c r="S7" s="214" t="s">
        <v>81</v>
      </c>
      <c r="T7" s="214"/>
      <c r="U7" s="213" t="s">
        <v>16</v>
      </c>
      <c r="V7" s="213"/>
      <c r="W7" s="214" t="s">
        <v>82</v>
      </c>
      <c r="X7" s="214"/>
      <c r="Y7" s="213" t="s">
        <v>17</v>
      </c>
      <c r="Z7" s="213"/>
      <c r="AA7" s="214" t="s">
        <v>83</v>
      </c>
      <c r="AB7" s="214"/>
      <c r="AC7" s="213" t="s">
        <v>18</v>
      </c>
      <c r="AD7" s="213"/>
      <c r="AE7" s="214" t="s">
        <v>84</v>
      </c>
      <c r="AF7" s="214"/>
      <c r="AG7" s="213" t="s">
        <v>19</v>
      </c>
      <c r="AH7" s="213"/>
      <c r="AI7" s="214" t="s">
        <v>85</v>
      </c>
      <c r="AJ7" s="214"/>
      <c r="AK7" s="213" t="s">
        <v>20</v>
      </c>
      <c r="AL7" s="213"/>
      <c r="AM7" s="214" t="s">
        <v>86</v>
      </c>
      <c r="AN7" s="214"/>
      <c r="AO7" s="213" t="s">
        <v>21</v>
      </c>
      <c r="AP7" s="213"/>
      <c r="AQ7" s="214" t="s">
        <v>87</v>
      </c>
      <c r="AR7" s="214"/>
      <c r="AS7" s="213" t="s">
        <v>22</v>
      </c>
      <c r="AT7" s="213"/>
      <c r="AU7" s="214" t="s">
        <v>88</v>
      </c>
      <c r="AV7" s="214"/>
      <c r="AW7" s="213" t="s">
        <v>23</v>
      </c>
      <c r="AX7" s="213"/>
      <c r="AY7" s="205"/>
      <c r="AZ7" s="205"/>
      <c r="BA7" s="218"/>
      <c r="BB7" s="218"/>
      <c r="BC7" s="213" t="s">
        <v>11</v>
      </c>
      <c r="BD7" s="213"/>
      <c r="BE7" s="213" t="s">
        <v>12</v>
      </c>
      <c r="BF7" s="213"/>
      <c r="BG7" s="214" t="s">
        <v>70</v>
      </c>
      <c r="BH7" s="214"/>
      <c r="BI7" s="216" t="s">
        <v>96</v>
      </c>
      <c r="BJ7" s="217"/>
      <c r="BK7" s="213" t="s">
        <v>13</v>
      </c>
      <c r="BL7" s="213"/>
      <c r="BM7" s="214" t="s">
        <v>14</v>
      </c>
      <c r="BN7" s="214"/>
      <c r="BO7" s="216" t="s">
        <v>96</v>
      </c>
      <c r="BP7" s="217"/>
      <c r="BQ7" s="213" t="s">
        <v>15</v>
      </c>
      <c r="BR7" s="213"/>
      <c r="BS7" s="214" t="s">
        <v>81</v>
      </c>
      <c r="BT7" s="214"/>
      <c r="BU7" s="216" t="s">
        <v>96</v>
      </c>
      <c r="BV7" s="217"/>
      <c r="BW7" s="213" t="s">
        <v>141</v>
      </c>
      <c r="BX7" s="213"/>
      <c r="BY7" s="214" t="s">
        <v>82</v>
      </c>
      <c r="BZ7" s="214"/>
      <c r="CA7" s="216" t="s">
        <v>96</v>
      </c>
      <c r="CB7" s="217"/>
      <c r="CC7" s="213" t="s">
        <v>17</v>
      </c>
      <c r="CD7" s="213"/>
      <c r="CE7" s="214" t="s">
        <v>83</v>
      </c>
      <c r="CF7" s="214"/>
      <c r="CG7" s="216" t="s">
        <v>96</v>
      </c>
      <c r="CH7" s="217"/>
      <c r="CI7" s="213" t="s">
        <v>18</v>
      </c>
      <c r="CJ7" s="213"/>
      <c r="CK7" s="214" t="s">
        <v>84</v>
      </c>
      <c r="CL7" s="214"/>
      <c r="CM7" s="216" t="s">
        <v>96</v>
      </c>
      <c r="CN7" s="217"/>
      <c r="CO7" s="213" t="s">
        <v>19</v>
      </c>
      <c r="CP7" s="213"/>
      <c r="CQ7" s="214" t="s">
        <v>85</v>
      </c>
      <c r="CR7" s="214"/>
      <c r="CS7" s="216" t="s">
        <v>96</v>
      </c>
      <c r="CT7" s="217"/>
      <c r="CU7" s="213" t="s">
        <v>20</v>
      </c>
      <c r="CV7" s="213"/>
      <c r="CW7" s="214" t="s">
        <v>86</v>
      </c>
      <c r="CX7" s="214"/>
      <c r="CY7" s="216" t="s">
        <v>96</v>
      </c>
      <c r="CZ7" s="217"/>
      <c r="DA7" s="213" t="s">
        <v>21</v>
      </c>
      <c r="DB7" s="213"/>
      <c r="DC7" s="214" t="s">
        <v>87</v>
      </c>
      <c r="DD7" s="214"/>
      <c r="DE7" s="216" t="s">
        <v>96</v>
      </c>
      <c r="DF7" s="217"/>
      <c r="DG7" s="213" t="s">
        <v>22</v>
      </c>
      <c r="DH7" s="213"/>
      <c r="DI7" s="214" t="s">
        <v>88</v>
      </c>
      <c r="DJ7" s="214"/>
      <c r="DK7" s="216" t="s">
        <v>96</v>
      </c>
      <c r="DL7" s="217"/>
      <c r="DM7" s="213" t="s">
        <v>23</v>
      </c>
      <c r="DN7" s="213"/>
      <c r="DO7" s="222" t="str">
        <f>'бюджет округа (района)'!BI7:BI7</f>
        <v>Ожидаемая оценка на __________</v>
      </c>
      <c r="DP7" s="222"/>
      <c r="DQ7" s="210"/>
      <c r="DR7" s="211"/>
      <c r="DS7" s="212"/>
      <c r="DT7" s="212"/>
      <c r="DU7" s="212"/>
      <c r="DV7" s="212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00"/>
      <c r="B8" s="201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23" t="s">
        <v>29</v>
      </c>
      <c r="B9" s="224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25" t="s">
        <v>30</v>
      </c>
      <c r="B10" s="226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20" t="s">
        <v>31</v>
      </c>
      <c r="B11" s="221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20" t="s">
        <v>32</v>
      </c>
      <c r="B13" s="221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20" t="s">
        <v>80</v>
      </c>
      <c r="B14" s="221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20" t="s">
        <v>33</v>
      </c>
      <c r="B15" s="221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20" t="s">
        <v>35</v>
      </c>
      <c r="B16" s="221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20" t="s">
        <v>36</v>
      </c>
      <c r="B17" s="221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20" t="s">
        <v>37</v>
      </c>
      <c r="B18" s="221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20" t="s">
        <v>38</v>
      </c>
      <c r="B19" s="221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20" t="s">
        <v>39</v>
      </c>
      <c r="B20" s="221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20" t="s">
        <v>40</v>
      </c>
      <c r="B21" s="221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20" t="s">
        <v>41</v>
      </c>
      <c r="B22" s="221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20" t="s">
        <v>89</v>
      </c>
      <c r="B23" s="221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20" t="s">
        <v>90</v>
      </c>
      <c r="B24" s="221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20" t="s">
        <v>42</v>
      </c>
      <c r="B25" s="221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20" t="s">
        <v>43</v>
      </c>
      <c r="B26" s="221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25" t="s">
        <v>44</v>
      </c>
      <c r="B27" s="226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27" t="s">
        <v>94</v>
      </c>
      <c r="B28" s="228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27" t="s">
        <v>45</v>
      </c>
      <c r="B29" s="228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27" t="s">
        <v>91</v>
      </c>
      <c r="B30" s="228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27" t="s">
        <v>46</v>
      </c>
      <c r="B31" s="228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27" t="s">
        <v>92</v>
      </c>
      <c r="B32" s="228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27" t="s">
        <v>142</v>
      </c>
      <c r="B33" s="228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27" t="s">
        <v>118</v>
      </c>
      <c r="B34" s="228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27" t="s">
        <v>48</v>
      </c>
      <c r="B35" s="228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27" t="s">
        <v>93</v>
      </c>
      <c r="B36" s="228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23" t="s">
        <v>49</v>
      </c>
      <c r="B37" s="224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29" t="s">
        <v>100</v>
      </c>
      <c r="B38" s="230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31" t="s">
        <v>105</v>
      </c>
      <c r="B39" s="232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31" t="s">
        <v>99</v>
      </c>
      <c r="B40" s="232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31" t="s">
        <v>95</v>
      </c>
      <c r="B41" s="232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31" t="s">
        <v>98</v>
      </c>
      <c r="B42" s="232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33" t="s">
        <v>97</v>
      </c>
      <c r="B43" s="234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33" t="s">
        <v>101</v>
      </c>
      <c r="B44" s="234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33" t="s">
        <v>102</v>
      </c>
      <c r="B45" s="234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33" t="s">
        <v>103</v>
      </c>
      <c r="B46" s="234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33" t="s">
        <v>106</v>
      </c>
      <c r="B47" s="234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31" t="s">
        <v>132</v>
      </c>
      <c r="B48" s="232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31" t="s">
        <v>108</v>
      </c>
      <c r="B49" s="232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31" t="s">
        <v>110</v>
      </c>
      <c r="B50" s="232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31" t="s">
        <v>111</v>
      </c>
      <c r="B51" s="232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31" t="s">
        <v>112</v>
      </c>
      <c r="B52" s="232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31" t="s">
        <v>104</v>
      </c>
      <c r="B53" s="232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31" t="s">
        <v>107</v>
      </c>
      <c r="B54" s="232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31" t="s">
        <v>131</v>
      </c>
      <c r="B55" s="232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31" t="s">
        <v>109</v>
      </c>
      <c r="B56" s="232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31" t="s">
        <v>119</v>
      </c>
      <c r="B57" s="232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31" t="s">
        <v>120</v>
      </c>
      <c r="B58" s="232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31" t="s">
        <v>121</v>
      </c>
      <c r="B59" s="232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31" t="s">
        <v>122</v>
      </c>
      <c r="B60" s="232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31" t="s">
        <v>123</v>
      </c>
      <c r="B61" s="232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31" t="s">
        <v>124</v>
      </c>
      <c r="B62" s="232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31" t="s">
        <v>133</v>
      </c>
      <c r="B63" s="232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23" t="s">
        <v>50</v>
      </c>
      <c r="B74" s="224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35" t="s">
        <v>52</v>
      </c>
      <c r="B75" s="236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37" t="s">
        <v>127</v>
      </c>
      <c r="B76" s="238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23" t="s">
        <v>53</v>
      </c>
      <c r="B77" s="224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39" t="s">
        <v>54</v>
      </c>
      <c r="B78" s="240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27" t="s">
        <v>144</v>
      </c>
      <c r="B79" s="228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27" t="s">
        <v>145</v>
      </c>
      <c r="B80" s="228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39" t="s">
        <v>57</v>
      </c>
      <c r="B81" s="240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27" t="s">
        <v>144</v>
      </c>
      <c r="B82" s="228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27" t="s">
        <v>146</v>
      </c>
      <c r="B83" s="228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39" t="s">
        <v>58</v>
      </c>
      <c r="B84" s="240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27" t="s">
        <v>147</v>
      </c>
      <c r="B85" s="228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27" t="s">
        <v>148</v>
      </c>
      <c r="B86" s="228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39" t="s">
        <v>61</v>
      </c>
      <c r="B87" s="240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41" t="s">
        <v>62</v>
      </c>
      <c r="B88" s="2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43" t="s">
        <v>63</v>
      </c>
      <c r="B89" s="244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23" t="s">
        <v>136</v>
      </c>
      <c r="B90" s="224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47" t="s">
        <v>64</v>
      </c>
      <c r="B91" s="248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31" t="s">
        <v>38</v>
      </c>
      <c r="B92" s="232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27" t="s">
        <v>143</v>
      </c>
      <c r="B93" s="228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31" t="s">
        <v>65</v>
      </c>
      <c r="B94" s="232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45" t="s">
        <v>67</v>
      </c>
      <c r="B95" s="246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45" t="s">
        <v>34</v>
      </c>
      <c r="B96" s="246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45" t="s">
        <v>34</v>
      </c>
      <c r="B97" s="246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45" t="s">
        <v>34</v>
      </c>
      <c r="B98" s="246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45" t="s">
        <v>34</v>
      </c>
      <c r="B99" s="246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45" t="s">
        <v>34</v>
      </c>
      <c r="B100" s="246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47" t="s">
        <v>68</v>
      </c>
      <c r="B101" s="248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31">
        <v>243</v>
      </c>
      <c r="B102" s="232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31">
        <v>244</v>
      </c>
      <c r="B103" s="232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31">
        <v>414</v>
      </c>
      <c r="B104" s="232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31">
        <v>521</v>
      </c>
      <c r="B105" s="232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31">
        <v>831</v>
      </c>
      <c r="B106" s="232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31">
        <v>851</v>
      </c>
      <c r="B107" s="232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31">
        <v>853</v>
      </c>
      <c r="B108" s="232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45"/>
      <c r="B112" s="246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49"/>
      <c r="B113" s="250"/>
      <c r="C113" s="251" t="str">
        <f>DQ113</f>
        <v>на 1 января  очередного финансового года</v>
      </c>
      <c r="D113" s="251"/>
      <c r="E113" s="251" t="str">
        <f>C113</f>
        <v>на 1 января  очередного финансового года</v>
      </c>
      <c r="F113" s="251"/>
      <c r="G113" s="252" t="s">
        <v>69</v>
      </c>
      <c r="H113" s="252"/>
      <c r="I113" s="252" t="s">
        <v>70</v>
      </c>
      <c r="J113" s="252"/>
      <c r="K113" s="253" t="s">
        <v>151</v>
      </c>
      <c r="L113" s="253"/>
      <c r="M113" s="252" t="s">
        <v>14</v>
      </c>
      <c r="N113" s="252"/>
      <c r="O113" s="253" t="s">
        <v>151</v>
      </c>
      <c r="P113" s="253"/>
      <c r="Q113" s="252" t="s">
        <v>137</v>
      </c>
      <c r="R113" s="252"/>
      <c r="S113" s="253" t="s">
        <v>151</v>
      </c>
      <c r="T113" s="253"/>
      <c r="U113" s="252" t="s">
        <v>138</v>
      </c>
      <c r="V113" s="252"/>
      <c r="W113" s="253" t="s">
        <v>151</v>
      </c>
      <c r="X113" s="253"/>
      <c r="Y113" s="252" t="s">
        <v>83</v>
      </c>
      <c r="Z113" s="252"/>
      <c r="AA113" s="253" t="s">
        <v>151</v>
      </c>
      <c r="AB113" s="253"/>
      <c r="AC113" s="252" t="s">
        <v>84</v>
      </c>
      <c r="AD113" s="252"/>
      <c r="AE113" s="253" t="s">
        <v>151</v>
      </c>
      <c r="AF113" s="253"/>
      <c r="AG113" s="252" t="s">
        <v>85</v>
      </c>
      <c r="AH113" s="252"/>
      <c r="AI113" s="253" t="s">
        <v>151</v>
      </c>
      <c r="AJ113" s="253"/>
      <c r="AK113" s="252" t="s">
        <v>86</v>
      </c>
      <c r="AL113" s="252"/>
      <c r="AM113" s="253" t="s">
        <v>151</v>
      </c>
      <c r="AN113" s="253"/>
      <c r="AO113" s="252" t="s">
        <v>87</v>
      </c>
      <c r="AP113" s="252"/>
      <c r="AQ113" s="253" t="s">
        <v>151</v>
      </c>
      <c r="AR113" s="253"/>
      <c r="AS113" s="252" t="s">
        <v>88</v>
      </c>
      <c r="AT113" s="252"/>
      <c r="AU113" s="253" t="s">
        <v>151</v>
      </c>
      <c r="AV113" s="253"/>
      <c r="AW113" s="251" t="str">
        <f>E113</f>
        <v>на 1 января  очередного финансового года</v>
      </c>
      <c r="AX113" s="251"/>
      <c r="AY113" s="251" t="s">
        <v>71</v>
      </c>
      <c r="AZ113" s="251"/>
      <c r="BA113" s="253" t="str">
        <f>BA6</f>
        <v>Темп роста (снижения) к исполнено за отчетный год, %</v>
      </c>
      <c r="BB113" s="253"/>
      <c r="BC113" s="252" t="s">
        <v>69</v>
      </c>
      <c r="BD113" s="252"/>
      <c r="BE113" s="252" t="s">
        <v>70</v>
      </c>
      <c r="BF113" s="252"/>
      <c r="BG113" s="253" t="s">
        <v>152</v>
      </c>
      <c r="BH113" s="253"/>
      <c r="BI113" s="253" t="str">
        <f>BI7</f>
        <v>Темп роста (снижения) к исполнено за отчетный год, %</v>
      </c>
      <c r="BJ113" s="253"/>
      <c r="BK113" s="252" t="s">
        <v>14</v>
      </c>
      <c r="BL113" s="252"/>
      <c r="BM113" s="253" t="s">
        <v>152</v>
      </c>
      <c r="BN113" s="253"/>
      <c r="BO113" s="253" t="str">
        <f>BO7</f>
        <v>Темп роста (снижения) к исполнено за отчетный год, %</v>
      </c>
      <c r="BP113" s="253"/>
      <c r="BQ113" s="252" t="s">
        <v>81</v>
      </c>
      <c r="BR113" s="252"/>
      <c r="BS113" s="253" t="s">
        <v>152</v>
      </c>
      <c r="BT113" s="253"/>
      <c r="BU113" s="253" t="str">
        <f>BU7</f>
        <v>Темп роста (снижения) к исполнено за отчетный год, %</v>
      </c>
      <c r="BV113" s="253"/>
      <c r="BW113" s="252" t="s">
        <v>82</v>
      </c>
      <c r="BX113" s="252"/>
      <c r="BY113" s="253" t="s">
        <v>152</v>
      </c>
      <c r="BZ113" s="253"/>
      <c r="CA113" s="253" t="str">
        <f>CA7</f>
        <v>Темп роста (снижения) к исполнено за отчетный год, %</v>
      </c>
      <c r="CB113" s="253"/>
      <c r="CC113" s="252" t="s">
        <v>83</v>
      </c>
      <c r="CD113" s="252"/>
      <c r="CE113" s="253" t="s">
        <v>152</v>
      </c>
      <c r="CF113" s="253"/>
      <c r="CG113" s="253" t="str">
        <f>CG7</f>
        <v>Темп роста (снижения) к исполнено за отчетный год, %</v>
      </c>
      <c r="CH113" s="253"/>
      <c r="CI113" s="252" t="s">
        <v>84</v>
      </c>
      <c r="CJ113" s="252"/>
      <c r="CK113" s="253" t="s">
        <v>152</v>
      </c>
      <c r="CL113" s="253"/>
      <c r="CM113" s="253" t="str">
        <f>CM7</f>
        <v>Темп роста (снижения) к исполнено за отчетный год, %</v>
      </c>
      <c r="CN113" s="253"/>
      <c r="CO113" s="252" t="s">
        <v>85</v>
      </c>
      <c r="CP113" s="252"/>
      <c r="CQ113" s="253" t="s">
        <v>152</v>
      </c>
      <c r="CR113" s="253"/>
      <c r="CS113" s="253" t="str">
        <f>CS7</f>
        <v>Темп роста (снижения) к исполнено за отчетный год, %</v>
      </c>
      <c r="CT113" s="253"/>
      <c r="CU113" s="252" t="s">
        <v>86</v>
      </c>
      <c r="CV113" s="252"/>
      <c r="CW113" s="253" t="s">
        <v>152</v>
      </c>
      <c r="CX113" s="253"/>
      <c r="CY113" s="253" t="str">
        <f>CY7</f>
        <v>Темп роста (снижения) к исполнено за отчетный год, %</v>
      </c>
      <c r="CZ113" s="253"/>
      <c r="DA113" s="252" t="s">
        <v>87</v>
      </c>
      <c r="DB113" s="252"/>
      <c r="DC113" s="253" t="s">
        <v>152</v>
      </c>
      <c r="DD113" s="253"/>
      <c r="DE113" s="253" t="str">
        <f>DE7</f>
        <v>Темп роста (снижения) к исполнено за отчетный год, %</v>
      </c>
      <c r="DF113" s="253"/>
      <c r="DG113" s="252" t="s">
        <v>88</v>
      </c>
      <c r="DH113" s="252"/>
      <c r="DI113" s="253" t="s">
        <v>152</v>
      </c>
      <c r="DJ113" s="253"/>
      <c r="DK113" s="253" t="str">
        <f>DK7</f>
        <v>Темп роста (снижения) к исполнено за отчетный год, %</v>
      </c>
      <c r="DL113" s="253"/>
      <c r="DM113" s="253" t="str">
        <f>AY113</f>
        <v>на 1 января  очередного финансового года</v>
      </c>
      <c r="DN113" s="253"/>
      <c r="DO113" s="253" t="str">
        <f>DO7</f>
        <v>Ожидаемая оценка на __________</v>
      </c>
      <c r="DP113" s="253"/>
      <c r="DQ113" s="253" t="s">
        <v>71</v>
      </c>
      <c r="DR113" s="253"/>
      <c r="DS113" s="253" t="str">
        <f>DS6</f>
        <v>Темп роста (снижения) к утверждено на текущий год, %</v>
      </c>
      <c r="DT113" s="253"/>
      <c r="DU113" s="253" t="str">
        <f>DU6</f>
        <v>Темп роста (снижения) к исполнено за отчетный год, %</v>
      </c>
      <c r="DV113" s="253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54" t="s">
        <v>153</v>
      </c>
      <c r="B114" s="255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35" t="s">
        <v>73</v>
      </c>
      <c r="B118" s="236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23" t="s">
        <v>74</v>
      </c>
      <c r="B119" s="224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58" t="s">
        <v>75</v>
      </c>
      <c r="B120" s="259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58" t="s">
        <v>76</v>
      </c>
      <c r="B121" s="259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58" t="s">
        <v>129</v>
      </c>
      <c r="B122" s="259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23" t="s">
        <v>77</v>
      </c>
      <c r="B123" s="224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58" t="s">
        <v>75</v>
      </c>
      <c r="B124" s="259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58" t="s">
        <v>76</v>
      </c>
      <c r="B125" s="259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58" t="s">
        <v>129</v>
      </c>
      <c r="B126" s="259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23" t="s">
        <v>135</v>
      </c>
      <c r="B127" s="224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60" t="s">
        <v>78</v>
      </c>
      <c r="B128" s="261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56" t="s">
        <v>79</v>
      </c>
      <c r="B129" s="257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56" t="s">
        <v>134</v>
      </c>
      <c r="B130" s="257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topLeftCell="A6" zoomScale="75" zoomScaleNormal="75" zoomScaleSheetLayoutView="75" zoomScalePageLayoutView="60" workbookViewId="0">
      <pane xSplit="4200" ySplit="2355" topLeftCell="G1" activePane="bottomRight"/>
      <selection activeCell="A6" sqref="A1:XFD1048576"/>
      <selection pane="topRight" activeCell="DS9" sqref="DS1:DT1048576"/>
      <selection pane="bottomLeft" activeCell="A57" sqref="A57"/>
      <selection pane="bottomRight" activeCell="B5" sqref="B5:C6"/>
    </sheetView>
  </sheetViews>
  <sheetFormatPr defaultRowHeight="12.75"/>
  <cols>
    <col min="1" max="1" width="47" customWidth="1"/>
    <col min="2" max="2" width="18.5" customWidth="1"/>
    <col min="3" max="3" width="16" customWidth="1"/>
    <col min="4" max="5" width="12.5" customWidth="1"/>
    <col min="6" max="6" width="16.6640625" customWidth="1"/>
    <col min="7" max="7" width="17.33203125" customWidth="1"/>
    <col min="8" max="8" width="16.5" customWidth="1"/>
    <col min="9" max="9" width="16.6640625" customWidth="1"/>
    <col min="10" max="13" width="12.5" customWidth="1"/>
    <col min="14" max="14" width="17" customWidth="1"/>
    <col min="15" max="15" width="16.6640625" customWidth="1"/>
    <col min="16" max="19" width="12.5" customWidth="1"/>
  </cols>
  <sheetData>
    <row r="1" spans="1:19" ht="23.25" customHeight="1">
      <c r="A1" s="317" t="s">
        <v>201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</row>
    <row r="2" spans="1:19" ht="21" customHeight="1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</row>
    <row r="3" spans="1:19" ht="15" customHeight="1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</row>
    <row r="4" spans="1:19" ht="15" customHeight="1">
      <c r="A4" s="320" t="s">
        <v>3</v>
      </c>
      <c r="B4" s="320" t="s">
        <v>202</v>
      </c>
      <c r="C4" s="320"/>
      <c r="D4" s="320"/>
      <c r="E4" s="320"/>
      <c r="F4" s="321" t="s">
        <v>203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18" customHeight="1">
      <c r="A5" s="320"/>
      <c r="B5" s="322" t="s">
        <v>149</v>
      </c>
      <c r="C5" s="322"/>
      <c r="D5" s="323" t="s">
        <v>8</v>
      </c>
      <c r="E5" s="323"/>
      <c r="F5" s="320" t="s">
        <v>204</v>
      </c>
      <c r="G5" s="320"/>
      <c r="H5" s="320" t="s">
        <v>205</v>
      </c>
      <c r="I5" s="320"/>
      <c r="J5" s="323" t="s">
        <v>173</v>
      </c>
      <c r="K5" s="323"/>
      <c r="L5" s="323"/>
      <c r="M5" s="323"/>
      <c r="N5" s="320" t="s">
        <v>206</v>
      </c>
      <c r="O5" s="320"/>
      <c r="P5" s="320" t="s">
        <v>126</v>
      </c>
      <c r="Q5" s="320"/>
      <c r="R5" s="320" t="s">
        <v>96</v>
      </c>
      <c r="S5" s="320"/>
    </row>
    <row r="6" spans="1:19" ht="80.25" customHeight="1">
      <c r="A6" s="320"/>
      <c r="B6" s="322"/>
      <c r="C6" s="322"/>
      <c r="D6" s="324" t="s">
        <v>207</v>
      </c>
      <c r="E6" s="324"/>
      <c r="F6" s="320"/>
      <c r="G6" s="320"/>
      <c r="H6" s="320"/>
      <c r="I6" s="320"/>
      <c r="J6" s="325" t="s">
        <v>208</v>
      </c>
      <c r="K6" s="325"/>
      <c r="L6" s="323" t="s">
        <v>96</v>
      </c>
      <c r="M6" s="323"/>
      <c r="N6" s="320"/>
      <c r="O6" s="320"/>
      <c r="P6" s="320"/>
      <c r="Q6" s="320"/>
      <c r="R6" s="320"/>
      <c r="S6" s="320"/>
    </row>
    <row r="7" spans="1:19" ht="49.5" customHeight="1">
      <c r="A7" s="320"/>
      <c r="B7" s="326" t="s">
        <v>209</v>
      </c>
      <c r="C7" s="326" t="s">
        <v>172</v>
      </c>
      <c r="D7" s="326" t="s">
        <v>209</v>
      </c>
      <c r="E7" s="326" t="s">
        <v>172</v>
      </c>
      <c r="F7" s="326" t="s">
        <v>209</v>
      </c>
      <c r="G7" s="326" t="s">
        <v>172</v>
      </c>
      <c r="H7" s="326" t="s">
        <v>209</v>
      </c>
      <c r="I7" s="326" t="s">
        <v>172</v>
      </c>
      <c r="J7" s="326" t="s">
        <v>209</v>
      </c>
      <c r="K7" s="326" t="s">
        <v>172</v>
      </c>
      <c r="L7" s="326" t="s">
        <v>209</v>
      </c>
      <c r="M7" s="326" t="s">
        <v>172</v>
      </c>
      <c r="N7" s="326" t="s">
        <v>209</v>
      </c>
      <c r="O7" s="326" t="s">
        <v>172</v>
      </c>
      <c r="P7" s="326" t="s">
        <v>209</v>
      </c>
      <c r="Q7" s="326" t="s">
        <v>172</v>
      </c>
      <c r="R7" s="326" t="s">
        <v>209</v>
      </c>
      <c r="S7" s="326" t="s">
        <v>172</v>
      </c>
    </row>
    <row r="8" spans="1:19">
      <c r="A8" s="327" t="s">
        <v>128</v>
      </c>
      <c r="B8" s="327" t="s">
        <v>210</v>
      </c>
      <c r="C8" s="327" t="s">
        <v>211</v>
      </c>
      <c r="D8" s="327" t="s">
        <v>212</v>
      </c>
      <c r="E8" s="327" t="s">
        <v>213</v>
      </c>
      <c r="F8" s="327" t="s">
        <v>214</v>
      </c>
      <c r="G8" s="327" t="s">
        <v>215</v>
      </c>
      <c r="H8" s="327" t="s">
        <v>216</v>
      </c>
      <c r="I8" s="327" t="s">
        <v>217</v>
      </c>
      <c r="J8" s="327" t="s">
        <v>218</v>
      </c>
      <c r="K8" s="327" t="s">
        <v>219</v>
      </c>
      <c r="L8" s="327" t="s">
        <v>220</v>
      </c>
      <c r="M8" s="327" t="s">
        <v>221</v>
      </c>
      <c r="N8" s="327" t="s">
        <v>222</v>
      </c>
      <c r="O8" s="327" t="s">
        <v>223</v>
      </c>
      <c r="P8" s="327" t="s">
        <v>224</v>
      </c>
      <c r="Q8" s="327" t="s">
        <v>225</v>
      </c>
      <c r="R8" s="327" t="s">
        <v>226</v>
      </c>
      <c r="S8" s="327" t="s">
        <v>227</v>
      </c>
    </row>
    <row r="9" spans="1:19">
      <c r="A9" s="328" t="s">
        <v>228</v>
      </c>
      <c r="B9" s="329">
        <v>1072416.47</v>
      </c>
      <c r="C9" s="329">
        <v>1012795.01</v>
      </c>
      <c r="D9" s="329">
        <v>230629.59</v>
      </c>
      <c r="E9" s="329">
        <v>220557.72</v>
      </c>
      <c r="F9" s="329">
        <v>1230229.94</v>
      </c>
      <c r="G9" s="329">
        <v>1126704.3899999999</v>
      </c>
      <c r="H9" s="329">
        <v>1230229.94</v>
      </c>
      <c r="I9" s="329">
        <v>1126704.3899999999</v>
      </c>
      <c r="J9" s="329">
        <v>252920.78</v>
      </c>
      <c r="K9" s="329">
        <v>241481.45</v>
      </c>
      <c r="L9" s="329">
        <v>109.67</v>
      </c>
      <c r="M9" s="329">
        <v>109.49</v>
      </c>
      <c r="N9" s="329">
        <v>1297411.31</v>
      </c>
      <c r="O9" s="329">
        <v>1193918.23</v>
      </c>
      <c r="P9" s="329">
        <v>105.46</v>
      </c>
      <c r="Q9" s="329">
        <v>105.97</v>
      </c>
      <c r="R9" s="329">
        <v>120.98</v>
      </c>
      <c r="S9" s="329">
        <v>117.88</v>
      </c>
    </row>
    <row r="10" spans="1:19">
      <c r="A10" s="328" t="s">
        <v>174</v>
      </c>
      <c r="B10" s="329">
        <v>442774.96</v>
      </c>
      <c r="C10" s="329">
        <v>389475.33</v>
      </c>
      <c r="D10" s="329">
        <v>107308.96</v>
      </c>
      <c r="E10" s="329">
        <v>97391.33</v>
      </c>
      <c r="F10" s="329">
        <v>457401.77</v>
      </c>
      <c r="G10" s="329">
        <v>395320.5</v>
      </c>
      <c r="H10" s="329">
        <v>457401.77</v>
      </c>
      <c r="I10" s="329">
        <v>395320.5</v>
      </c>
      <c r="J10" s="329">
        <v>107758.79</v>
      </c>
      <c r="K10" s="329">
        <v>96319.45</v>
      </c>
      <c r="L10" s="329">
        <v>100.42</v>
      </c>
      <c r="M10" s="329">
        <v>98.9</v>
      </c>
      <c r="N10" s="329">
        <v>482850.64</v>
      </c>
      <c r="O10" s="329">
        <v>420801.84</v>
      </c>
      <c r="P10" s="329">
        <v>105.56</v>
      </c>
      <c r="Q10" s="329">
        <v>106.45</v>
      </c>
      <c r="R10" s="329">
        <v>109.05</v>
      </c>
      <c r="S10" s="329">
        <v>108.04</v>
      </c>
    </row>
    <row r="11" spans="1:19" ht="13.5">
      <c r="A11" s="330" t="s">
        <v>229</v>
      </c>
      <c r="B11" s="329">
        <v>295850.36</v>
      </c>
      <c r="C11" s="329">
        <v>221808.9</v>
      </c>
      <c r="D11" s="329">
        <v>52557.21</v>
      </c>
      <c r="E11" s="329">
        <v>39392.89</v>
      </c>
      <c r="F11" s="329">
        <v>298390.57</v>
      </c>
      <c r="G11" s="329">
        <v>216850.44</v>
      </c>
      <c r="H11" s="329">
        <v>298390.57</v>
      </c>
      <c r="I11" s="329">
        <v>216850.44</v>
      </c>
      <c r="J11" s="329">
        <v>69016.399999999994</v>
      </c>
      <c r="K11" s="329">
        <v>53266.2</v>
      </c>
      <c r="L11" s="329">
        <v>131.32</v>
      </c>
      <c r="M11" s="329">
        <v>135.22</v>
      </c>
      <c r="N11" s="329">
        <v>317396.34000000003</v>
      </c>
      <c r="O11" s="329">
        <v>235856.81</v>
      </c>
      <c r="P11" s="329">
        <v>106.37</v>
      </c>
      <c r="Q11" s="329">
        <v>108.76</v>
      </c>
      <c r="R11" s="329">
        <v>107.28</v>
      </c>
      <c r="S11" s="329">
        <v>106.33</v>
      </c>
    </row>
    <row r="12" spans="1:19">
      <c r="A12" s="331" t="s">
        <v>31</v>
      </c>
      <c r="B12" s="329">
        <v>166829.82</v>
      </c>
      <c r="C12" s="329">
        <v>138916.20000000001</v>
      </c>
      <c r="D12" s="329">
        <v>29017.18</v>
      </c>
      <c r="E12" s="329">
        <v>24219.08</v>
      </c>
      <c r="F12" s="329">
        <v>178873</v>
      </c>
      <c r="G12" s="329">
        <v>148281.5</v>
      </c>
      <c r="H12" s="329">
        <v>178873</v>
      </c>
      <c r="I12" s="329">
        <v>148281.5</v>
      </c>
      <c r="J12" s="329">
        <v>35566.01</v>
      </c>
      <c r="K12" s="329">
        <v>29819.01</v>
      </c>
      <c r="L12" s="329">
        <v>122.57</v>
      </c>
      <c r="M12" s="329">
        <v>123.12</v>
      </c>
      <c r="N12" s="329">
        <v>187746.9</v>
      </c>
      <c r="O12" s="329">
        <v>157155.4</v>
      </c>
      <c r="P12" s="329">
        <v>104.96</v>
      </c>
      <c r="Q12" s="329">
        <v>105.98</v>
      </c>
      <c r="R12" s="329">
        <v>112.54</v>
      </c>
      <c r="S12" s="329">
        <v>113.13</v>
      </c>
    </row>
    <row r="13" spans="1:19">
      <c r="A13" s="331" t="s">
        <v>32</v>
      </c>
      <c r="B13" s="329">
        <v>34.07</v>
      </c>
      <c r="C13" s="329">
        <v>34.07</v>
      </c>
      <c r="D13" s="329">
        <v>0</v>
      </c>
      <c r="E13" s="329">
        <v>0</v>
      </c>
      <c r="F13" s="329">
        <v>0</v>
      </c>
      <c r="G13" s="329">
        <v>0</v>
      </c>
      <c r="H13" s="329">
        <v>0</v>
      </c>
      <c r="I13" s="329">
        <v>0</v>
      </c>
      <c r="J13" s="329">
        <v>0</v>
      </c>
      <c r="K13" s="329">
        <v>0</v>
      </c>
      <c r="L13" s="329">
        <v>0</v>
      </c>
      <c r="M13" s="329">
        <v>0</v>
      </c>
      <c r="N13" s="329">
        <v>0</v>
      </c>
      <c r="O13" s="329">
        <v>0</v>
      </c>
      <c r="P13" s="329">
        <v>0</v>
      </c>
      <c r="Q13" s="329">
        <v>0</v>
      </c>
      <c r="R13" s="329">
        <v>0</v>
      </c>
      <c r="S13" s="329">
        <v>0</v>
      </c>
    </row>
    <row r="14" spans="1:19">
      <c r="A14" s="331" t="s">
        <v>230</v>
      </c>
      <c r="B14" s="329">
        <v>1085.3800000000001</v>
      </c>
      <c r="C14" s="329">
        <v>654.80999999999995</v>
      </c>
      <c r="D14" s="329">
        <v>614.23</v>
      </c>
      <c r="E14" s="329">
        <v>390.43</v>
      </c>
      <c r="F14" s="329">
        <v>1146</v>
      </c>
      <c r="G14" s="329">
        <v>668</v>
      </c>
      <c r="H14" s="329">
        <v>1146</v>
      </c>
      <c r="I14" s="329">
        <v>668</v>
      </c>
      <c r="J14" s="329">
        <v>515.21</v>
      </c>
      <c r="K14" s="329">
        <v>337.85</v>
      </c>
      <c r="L14" s="329">
        <v>83.88</v>
      </c>
      <c r="M14" s="329">
        <v>86.53</v>
      </c>
      <c r="N14" s="329">
        <v>1146</v>
      </c>
      <c r="O14" s="329">
        <v>668</v>
      </c>
      <c r="P14" s="329">
        <v>100</v>
      </c>
      <c r="Q14" s="329">
        <v>100</v>
      </c>
      <c r="R14" s="329">
        <v>105.59</v>
      </c>
      <c r="S14" s="329">
        <v>102.01</v>
      </c>
    </row>
    <row r="15" spans="1:19">
      <c r="A15" s="331" t="s">
        <v>231</v>
      </c>
      <c r="B15" s="329">
        <v>0</v>
      </c>
      <c r="C15" s="329">
        <v>0</v>
      </c>
      <c r="D15" s="329">
        <v>0</v>
      </c>
      <c r="E15" s="329">
        <v>0</v>
      </c>
      <c r="F15" s="329">
        <v>691.1</v>
      </c>
      <c r="G15" s="329">
        <v>0</v>
      </c>
      <c r="H15" s="329">
        <v>691.1</v>
      </c>
      <c r="I15" s="329">
        <v>0</v>
      </c>
      <c r="J15" s="329">
        <v>0</v>
      </c>
      <c r="K15" s="329">
        <v>0</v>
      </c>
      <c r="L15" s="329">
        <v>0</v>
      </c>
      <c r="M15" s="329">
        <v>0</v>
      </c>
      <c r="N15" s="329">
        <v>691.1</v>
      </c>
      <c r="O15" s="329"/>
      <c r="P15" s="329">
        <v>100</v>
      </c>
      <c r="Q15" s="329">
        <v>0</v>
      </c>
      <c r="R15" s="329">
        <v>0</v>
      </c>
      <c r="S15" s="329">
        <v>0</v>
      </c>
    </row>
    <row r="16" spans="1:19">
      <c r="A16" s="331" t="s">
        <v>33</v>
      </c>
      <c r="B16" s="329">
        <v>5276.65</v>
      </c>
      <c r="C16" s="329">
        <v>0</v>
      </c>
      <c r="D16" s="329">
        <v>346.49</v>
      </c>
      <c r="E16" s="329">
        <v>0</v>
      </c>
      <c r="F16" s="329">
        <v>5576</v>
      </c>
      <c r="G16" s="329">
        <v>0</v>
      </c>
      <c r="H16" s="329">
        <v>5576</v>
      </c>
      <c r="I16" s="329">
        <v>0</v>
      </c>
      <c r="J16" s="329">
        <v>214.15</v>
      </c>
      <c r="K16" s="329">
        <v>0</v>
      </c>
      <c r="L16" s="329">
        <v>61.81</v>
      </c>
      <c r="M16" s="329">
        <v>0</v>
      </c>
      <c r="N16" s="329">
        <v>5576</v>
      </c>
      <c r="O16" s="329"/>
      <c r="P16" s="329">
        <v>100</v>
      </c>
      <c r="Q16" s="329">
        <v>0</v>
      </c>
      <c r="R16" s="329">
        <v>105.67</v>
      </c>
      <c r="S16" s="329">
        <v>0</v>
      </c>
    </row>
    <row r="17" spans="1:19">
      <c r="A17" s="331" t="s">
        <v>184</v>
      </c>
      <c r="B17" s="329">
        <v>7643.77</v>
      </c>
      <c r="C17" s="329">
        <v>0</v>
      </c>
      <c r="D17" s="329">
        <v>949.25</v>
      </c>
      <c r="E17" s="329">
        <v>0</v>
      </c>
      <c r="F17" s="329">
        <v>7778</v>
      </c>
      <c r="G17" s="329">
        <v>0</v>
      </c>
      <c r="H17" s="329">
        <v>7778</v>
      </c>
      <c r="I17" s="329">
        <v>0</v>
      </c>
      <c r="J17" s="329">
        <v>1029.8800000000001</v>
      </c>
      <c r="K17" s="329">
        <v>0</v>
      </c>
      <c r="L17" s="329">
        <v>108.49</v>
      </c>
      <c r="M17" s="329">
        <v>0</v>
      </c>
      <c r="N17" s="329">
        <v>7778</v>
      </c>
      <c r="O17" s="329"/>
      <c r="P17" s="329">
        <v>100</v>
      </c>
      <c r="Q17" s="329">
        <v>0</v>
      </c>
      <c r="R17" s="329">
        <v>101.76</v>
      </c>
      <c r="S17" s="329">
        <v>0</v>
      </c>
    </row>
    <row r="18" spans="1:19">
      <c r="A18" s="332" t="s">
        <v>186</v>
      </c>
      <c r="B18" s="329">
        <v>2461.7199999999998</v>
      </c>
      <c r="C18" s="329">
        <v>0</v>
      </c>
      <c r="D18" s="329">
        <v>531.69000000000005</v>
      </c>
      <c r="E18" s="329">
        <v>0</v>
      </c>
      <c r="F18" s="329">
        <v>2551</v>
      </c>
      <c r="G18" s="329">
        <v>0</v>
      </c>
      <c r="H18" s="329">
        <v>2551</v>
      </c>
      <c r="I18" s="329">
        <v>0</v>
      </c>
      <c r="J18" s="329">
        <v>753.48</v>
      </c>
      <c r="K18" s="329">
        <v>0</v>
      </c>
      <c r="L18" s="329">
        <v>141.71</v>
      </c>
      <c r="M18" s="329">
        <v>0</v>
      </c>
      <c r="N18" s="329">
        <v>2551</v>
      </c>
      <c r="O18" s="329"/>
      <c r="P18" s="329">
        <v>100</v>
      </c>
      <c r="Q18" s="329">
        <v>0</v>
      </c>
      <c r="R18" s="329">
        <v>103.63</v>
      </c>
      <c r="S18" s="329">
        <v>0</v>
      </c>
    </row>
    <row r="19" spans="1:19">
      <c r="A19" s="332" t="s">
        <v>185</v>
      </c>
      <c r="B19" s="329">
        <v>5182.04</v>
      </c>
      <c r="C19" s="329">
        <v>0</v>
      </c>
      <c r="D19" s="329">
        <v>417.55</v>
      </c>
      <c r="E19" s="329">
        <v>0</v>
      </c>
      <c r="F19" s="329">
        <v>5227</v>
      </c>
      <c r="G19" s="329">
        <v>0</v>
      </c>
      <c r="H19" s="329">
        <v>5227</v>
      </c>
      <c r="I19" s="329">
        <v>0</v>
      </c>
      <c r="J19" s="329">
        <v>276.39999999999998</v>
      </c>
      <c r="K19" s="329">
        <v>0</v>
      </c>
      <c r="L19" s="329">
        <v>66.2</v>
      </c>
      <c r="M19" s="329">
        <v>0</v>
      </c>
      <c r="N19" s="329">
        <v>5227</v>
      </c>
      <c r="O19" s="329"/>
      <c r="P19" s="329">
        <v>100</v>
      </c>
      <c r="Q19" s="329">
        <v>0</v>
      </c>
      <c r="R19" s="329">
        <v>100.87</v>
      </c>
      <c r="S19" s="329">
        <v>0</v>
      </c>
    </row>
    <row r="20" spans="1:19" ht="25.5">
      <c r="A20" s="331" t="s">
        <v>36</v>
      </c>
      <c r="B20" s="329">
        <v>2622.11</v>
      </c>
      <c r="C20" s="329">
        <v>2622.11</v>
      </c>
      <c r="D20" s="329">
        <v>1466.99</v>
      </c>
      <c r="E20" s="329">
        <v>1466.99</v>
      </c>
      <c r="F20" s="329">
        <v>2682</v>
      </c>
      <c r="G20" s="329">
        <v>2682</v>
      </c>
      <c r="H20" s="329">
        <v>2682</v>
      </c>
      <c r="I20" s="329">
        <v>2682</v>
      </c>
      <c r="J20" s="329">
        <v>1466.93</v>
      </c>
      <c r="K20" s="329">
        <v>1466.93</v>
      </c>
      <c r="L20" s="329">
        <v>100</v>
      </c>
      <c r="M20" s="329">
        <v>100</v>
      </c>
      <c r="N20" s="329">
        <v>2682</v>
      </c>
      <c r="O20" s="329">
        <v>2682</v>
      </c>
      <c r="P20" s="329">
        <v>100</v>
      </c>
      <c r="Q20" s="329">
        <v>100</v>
      </c>
      <c r="R20" s="329">
        <v>102.28</v>
      </c>
      <c r="S20" s="329">
        <v>102.28</v>
      </c>
    </row>
    <row r="21" spans="1:19">
      <c r="A21" s="331" t="s">
        <v>232</v>
      </c>
      <c r="B21" s="329">
        <v>2441.44</v>
      </c>
      <c r="C21" s="329">
        <v>2441.44</v>
      </c>
      <c r="D21" s="329">
        <v>529.52</v>
      </c>
      <c r="E21" s="329">
        <v>529.52</v>
      </c>
      <c r="F21" s="329">
        <v>1963</v>
      </c>
      <c r="G21" s="329">
        <v>1963</v>
      </c>
      <c r="H21" s="329">
        <v>1963</v>
      </c>
      <c r="I21" s="329">
        <v>1963</v>
      </c>
      <c r="J21" s="329">
        <v>497.69</v>
      </c>
      <c r="K21" s="329">
        <v>497.69</v>
      </c>
      <c r="L21" s="329">
        <v>93.99</v>
      </c>
      <c r="M21" s="329">
        <v>93.99</v>
      </c>
      <c r="N21" s="329">
        <v>1963</v>
      </c>
      <c r="O21" s="329">
        <v>1963</v>
      </c>
      <c r="P21" s="329">
        <v>100</v>
      </c>
      <c r="Q21" s="329">
        <v>100</v>
      </c>
      <c r="R21" s="329">
        <v>80.400000000000006</v>
      </c>
      <c r="S21" s="329">
        <v>80.400000000000006</v>
      </c>
    </row>
    <row r="22" spans="1:19">
      <c r="A22" s="331" t="s">
        <v>37</v>
      </c>
      <c r="B22" s="329">
        <v>6815.48</v>
      </c>
      <c r="C22" s="329">
        <v>6815.48</v>
      </c>
      <c r="D22" s="329">
        <v>860.15</v>
      </c>
      <c r="E22" s="329">
        <v>860.15</v>
      </c>
      <c r="F22" s="329">
        <v>5155</v>
      </c>
      <c r="G22" s="329">
        <v>5155</v>
      </c>
      <c r="H22" s="329">
        <v>5155</v>
      </c>
      <c r="I22" s="329">
        <v>5155</v>
      </c>
      <c r="J22" s="329">
        <v>2601.3000000000002</v>
      </c>
      <c r="K22" s="329">
        <v>2601.3000000000002</v>
      </c>
      <c r="L22" s="329">
        <v>302.42</v>
      </c>
      <c r="M22" s="329">
        <v>302.42</v>
      </c>
      <c r="N22" s="329">
        <v>8725</v>
      </c>
      <c r="O22" s="329">
        <v>8725</v>
      </c>
      <c r="P22" s="329">
        <v>169.25</v>
      </c>
      <c r="Q22" s="329">
        <v>169.25</v>
      </c>
      <c r="R22" s="329">
        <v>128.02000000000001</v>
      </c>
      <c r="S22" s="329">
        <v>128.02000000000001</v>
      </c>
    </row>
    <row r="23" spans="1:19">
      <c r="A23" s="331" t="s">
        <v>38</v>
      </c>
      <c r="B23" s="329">
        <v>23616.31</v>
      </c>
      <c r="C23" s="329">
        <v>0</v>
      </c>
      <c r="D23" s="329">
        <v>5598.87</v>
      </c>
      <c r="E23" s="329">
        <v>0</v>
      </c>
      <c r="F23" s="329">
        <v>25339.63</v>
      </c>
      <c r="G23" s="329">
        <v>0</v>
      </c>
      <c r="H23" s="329">
        <v>25339.63</v>
      </c>
      <c r="I23" s="329">
        <v>0</v>
      </c>
      <c r="J23" s="329">
        <v>5970.87</v>
      </c>
      <c r="K23" s="329">
        <v>0</v>
      </c>
      <c r="L23" s="329">
        <v>106.64</v>
      </c>
      <c r="M23" s="329">
        <v>0</v>
      </c>
      <c r="N23" s="329">
        <v>25339.63</v>
      </c>
      <c r="O23" s="329"/>
      <c r="P23" s="329">
        <v>100</v>
      </c>
      <c r="Q23" s="329">
        <v>0</v>
      </c>
      <c r="R23" s="329">
        <v>107.3</v>
      </c>
      <c r="S23" s="329">
        <v>0</v>
      </c>
    </row>
    <row r="24" spans="1:19">
      <c r="A24" s="331" t="s">
        <v>187</v>
      </c>
      <c r="B24" s="329">
        <v>25098.7</v>
      </c>
      <c r="C24" s="329">
        <v>20218.439999999999</v>
      </c>
      <c r="D24" s="329">
        <v>3068.24</v>
      </c>
      <c r="E24" s="329">
        <v>2439.92</v>
      </c>
      <c r="F24" s="329">
        <v>24676.6</v>
      </c>
      <c r="G24" s="329">
        <v>16432.400000000001</v>
      </c>
      <c r="H24" s="329">
        <v>24676.6</v>
      </c>
      <c r="I24" s="329">
        <v>16432.400000000001</v>
      </c>
      <c r="J24" s="329">
        <v>7055.58</v>
      </c>
      <c r="K24" s="329">
        <v>4781.18</v>
      </c>
      <c r="L24" s="329">
        <v>229.96</v>
      </c>
      <c r="M24" s="329">
        <v>195.96</v>
      </c>
      <c r="N24" s="329">
        <v>27418</v>
      </c>
      <c r="O24" s="329">
        <v>19282.400000000001</v>
      </c>
      <c r="P24" s="329">
        <v>111.11</v>
      </c>
      <c r="Q24" s="329">
        <v>117.34</v>
      </c>
      <c r="R24" s="329">
        <v>109.24</v>
      </c>
      <c r="S24" s="329">
        <v>95.37</v>
      </c>
    </row>
    <row r="25" spans="1:19" ht="26.25" customHeight="1">
      <c r="A25" s="332" t="s">
        <v>188</v>
      </c>
      <c r="B25" s="329">
        <v>15894.95</v>
      </c>
      <c r="C25" s="329">
        <v>13732.03</v>
      </c>
      <c r="D25" s="329">
        <v>2191.94</v>
      </c>
      <c r="E25" s="329">
        <v>1730.87</v>
      </c>
      <c r="F25" s="329">
        <v>11540</v>
      </c>
      <c r="G25" s="329">
        <v>10190</v>
      </c>
      <c r="H25" s="329">
        <v>11540</v>
      </c>
      <c r="I25" s="329">
        <v>10190</v>
      </c>
      <c r="J25" s="329">
        <v>4127.67</v>
      </c>
      <c r="K25" s="329">
        <v>3501.7</v>
      </c>
      <c r="L25" s="329">
        <v>188.31</v>
      </c>
      <c r="M25" s="329">
        <v>202.31</v>
      </c>
      <c r="N25" s="329">
        <v>14390</v>
      </c>
      <c r="O25" s="329">
        <v>13040</v>
      </c>
      <c r="P25" s="329">
        <v>124.7</v>
      </c>
      <c r="Q25" s="329">
        <v>127.97</v>
      </c>
      <c r="R25" s="329">
        <v>90.53</v>
      </c>
      <c r="S25" s="329">
        <v>94.96</v>
      </c>
    </row>
    <row r="26" spans="1:19" ht="26.25" customHeight="1">
      <c r="A26" s="332" t="s">
        <v>189</v>
      </c>
      <c r="B26" s="329">
        <v>1612.94</v>
      </c>
      <c r="C26" s="329">
        <v>506.94</v>
      </c>
      <c r="D26" s="329">
        <v>250.63</v>
      </c>
      <c r="E26" s="329">
        <v>110.01</v>
      </c>
      <c r="F26" s="329">
        <v>5086.3999999999996</v>
      </c>
      <c r="G26" s="329">
        <v>586.4</v>
      </c>
      <c r="H26" s="329">
        <v>5086.3999999999996</v>
      </c>
      <c r="I26" s="329">
        <v>586.4</v>
      </c>
      <c r="J26" s="329">
        <v>1256.1099999999999</v>
      </c>
      <c r="K26" s="329">
        <v>85.45</v>
      </c>
      <c r="L26" s="329">
        <v>501.18</v>
      </c>
      <c r="M26" s="329">
        <v>77.67</v>
      </c>
      <c r="N26" s="329">
        <v>5086.3999999999996</v>
      </c>
      <c r="O26" s="329">
        <v>586.4</v>
      </c>
      <c r="P26" s="329">
        <v>100</v>
      </c>
      <c r="Q26" s="329">
        <v>100</v>
      </c>
      <c r="R26" s="329">
        <v>315.35000000000002</v>
      </c>
      <c r="S26" s="329">
        <v>115.67</v>
      </c>
    </row>
    <row r="27" spans="1:19" ht="26.25" customHeight="1">
      <c r="A27" s="332" t="s">
        <v>190</v>
      </c>
      <c r="B27" s="329">
        <v>1420.66</v>
      </c>
      <c r="C27" s="329">
        <v>1237.8399999999999</v>
      </c>
      <c r="D27" s="329">
        <v>138.47</v>
      </c>
      <c r="E27" s="329">
        <v>117.09</v>
      </c>
      <c r="F27" s="329">
        <v>1376.2</v>
      </c>
      <c r="G27" s="329">
        <v>924</v>
      </c>
      <c r="H27" s="329">
        <v>1376.2</v>
      </c>
      <c r="I27" s="329">
        <v>924</v>
      </c>
      <c r="J27" s="329">
        <v>241.43</v>
      </c>
      <c r="K27" s="329">
        <v>192.91</v>
      </c>
      <c r="L27" s="329">
        <v>174.36</v>
      </c>
      <c r="M27" s="329">
        <v>164.75</v>
      </c>
      <c r="N27" s="329">
        <v>1376.2</v>
      </c>
      <c r="O27" s="329">
        <v>924</v>
      </c>
      <c r="P27" s="329">
        <v>100</v>
      </c>
      <c r="Q27" s="329">
        <v>100</v>
      </c>
      <c r="R27" s="329">
        <v>96.87</v>
      </c>
      <c r="S27" s="329">
        <v>74.650000000000006</v>
      </c>
    </row>
    <row r="28" spans="1:19" ht="26.25" customHeight="1">
      <c r="A28" s="332" t="s">
        <v>191</v>
      </c>
      <c r="B28" s="329">
        <v>2887.28</v>
      </c>
      <c r="C28" s="329">
        <v>2824.19</v>
      </c>
      <c r="D28" s="329">
        <v>487.2</v>
      </c>
      <c r="E28" s="329">
        <v>481.94</v>
      </c>
      <c r="F28" s="329">
        <v>2863</v>
      </c>
      <c r="G28" s="329">
        <v>2838</v>
      </c>
      <c r="H28" s="329">
        <v>2863</v>
      </c>
      <c r="I28" s="329">
        <v>2838</v>
      </c>
      <c r="J28" s="329">
        <v>670.57</v>
      </c>
      <c r="K28" s="329">
        <v>665.32</v>
      </c>
      <c r="L28" s="329">
        <v>137.63999999999999</v>
      </c>
      <c r="M28" s="329">
        <v>138.05000000000001</v>
      </c>
      <c r="N28" s="329">
        <v>2863</v>
      </c>
      <c r="O28" s="329">
        <v>2838</v>
      </c>
      <c r="P28" s="329">
        <v>100</v>
      </c>
      <c r="Q28" s="329">
        <v>100</v>
      </c>
      <c r="R28" s="329">
        <v>99.16</v>
      </c>
      <c r="S28" s="329">
        <v>100.49</v>
      </c>
    </row>
    <row r="29" spans="1:19">
      <c r="A29" s="332" t="s">
        <v>192</v>
      </c>
      <c r="B29" s="329">
        <v>3282.86</v>
      </c>
      <c r="C29" s="329">
        <v>1917.44</v>
      </c>
      <c r="D29" s="329">
        <v>0</v>
      </c>
      <c r="E29" s="329">
        <v>0</v>
      </c>
      <c r="F29" s="329">
        <v>3811</v>
      </c>
      <c r="G29" s="329">
        <v>1894</v>
      </c>
      <c r="H29" s="329">
        <v>3811</v>
      </c>
      <c r="I29" s="329">
        <v>1894</v>
      </c>
      <c r="J29" s="329">
        <v>759.81</v>
      </c>
      <c r="K29" s="329">
        <v>335.81</v>
      </c>
      <c r="L29" s="329">
        <v>0</v>
      </c>
      <c r="M29" s="329">
        <v>0</v>
      </c>
      <c r="N29" s="329">
        <v>3703</v>
      </c>
      <c r="O29" s="329">
        <v>1894</v>
      </c>
      <c r="P29" s="329">
        <v>97.17</v>
      </c>
      <c r="Q29" s="329">
        <v>100</v>
      </c>
      <c r="R29" s="329">
        <v>112.8</v>
      </c>
      <c r="S29" s="329">
        <v>98.78</v>
      </c>
    </row>
    <row r="30" spans="1:19">
      <c r="A30" s="331" t="s">
        <v>40</v>
      </c>
      <c r="B30" s="329">
        <v>597.22</v>
      </c>
      <c r="C30" s="329">
        <v>597.22</v>
      </c>
      <c r="D30" s="329">
        <v>355.57</v>
      </c>
      <c r="E30" s="329">
        <v>355.57</v>
      </c>
      <c r="F30" s="329">
        <v>575</v>
      </c>
      <c r="G30" s="329">
        <v>575</v>
      </c>
      <c r="H30" s="329">
        <v>575</v>
      </c>
      <c r="I30" s="329">
        <v>575</v>
      </c>
      <c r="J30" s="329">
        <v>727.76</v>
      </c>
      <c r="K30" s="329">
        <v>727.76</v>
      </c>
      <c r="L30" s="329">
        <v>204.67</v>
      </c>
      <c r="M30" s="329">
        <v>204.67</v>
      </c>
      <c r="N30" s="329">
        <v>817</v>
      </c>
      <c r="O30" s="329">
        <v>817</v>
      </c>
      <c r="P30" s="329">
        <v>142.09</v>
      </c>
      <c r="Q30" s="329">
        <v>142.09</v>
      </c>
      <c r="R30" s="329">
        <v>136.80000000000001</v>
      </c>
      <c r="S30" s="329">
        <v>136.80000000000001</v>
      </c>
    </row>
    <row r="31" spans="1:19" ht="26.25" customHeight="1">
      <c r="A31" s="331" t="s">
        <v>197</v>
      </c>
      <c r="B31" s="329">
        <v>31248.34</v>
      </c>
      <c r="C31" s="329">
        <v>29360.9</v>
      </c>
      <c r="D31" s="329">
        <v>9369.52</v>
      </c>
      <c r="E31" s="329">
        <v>8821.07</v>
      </c>
      <c r="F31" s="329">
        <v>34871.620000000003</v>
      </c>
      <c r="G31" s="329">
        <v>33132.92</v>
      </c>
      <c r="H31" s="329">
        <v>34871.620000000003</v>
      </c>
      <c r="I31" s="329">
        <v>33132.92</v>
      </c>
      <c r="J31" s="329">
        <v>7918.29</v>
      </c>
      <c r="K31" s="329">
        <v>7750.03</v>
      </c>
      <c r="L31" s="329">
        <v>84.51</v>
      </c>
      <c r="M31" s="329">
        <v>87.86</v>
      </c>
      <c r="N31" s="329">
        <v>34871.620000000003</v>
      </c>
      <c r="O31" s="329">
        <v>33132.92</v>
      </c>
      <c r="P31" s="329">
        <v>100</v>
      </c>
      <c r="Q31" s="329">
        <v>100</v>
      </c>
      <c r="R31" s="329">
        <v>111.6</v>
      </c>
      <c r="S31" s="329">
        <v>112.85</v>
      </c>
    </row>
    <row r="32" spans="1:19">
      <c r="A32" s="332" t="s">
        <v>196</v>
      </c>
      <c r="B32" s="329">
        <v>25303.08</v>
      </c>
      <c r="C32" s="329">
        <v>25303.08</v>
      </c>
      <c r="D32" s="329">
        <v>7526.6</v>
      </c>
      <c r="E32" s="329">
        <v>7526.6</v>
      </c>
      <c r="F32" s="329">
        <v>30161.919999999998</v>
      </c>
      <c r="G32" s="329">
        <v>30161.919999999998</v>
      </c>
      <c r="H32" s="329">
        <v>30161.919999999998</v>
      </c>
      <c r="I32" s="329">
        <v>30161.919999999998</v>
      </c>
      <c r="J32" s="329">
        <v>7484.35</v>
      </c>
      <c r="K32" s="329">
        <v>7484.35</v>
      </c>
      <c r="L32" s="329">
        <v>99.44</v>
      </c>
      <c r="M32" s="329">
        <v>99.44</v>
      </c>
      <c r="N32" s="329">
        <v>30161.919999999998</v>
      </c>
      <c r="O32" s="329">
        <v>30161.919999999998</v>
      </c>
      <c r="P32" s="329">
        <v>100</v>
      </c>
      <c r="Q32" s="329">
        <v>100</v>
      </c>
      <c r="R32" s="329">
        <v>119.2</v>
      </c>
      <c r="S32" s="329">
        <v>119.2</v>
      </c>
    </row>
    <row r="33" spans="1:19" ht="26.25" customHeight="1">
      <c r="A33" s="332" t="s">
        <v>198</v>
      </c>
      <c r="B33" s="329">
        <v>5945.26</v>
      </c>
      <c r="C33" s="329">
        <v>4057.81</v>
      </c>
      <c r="D33" s="329">
        <v>1842.91</v>
      </c>
      <c r="E33" s="329">
        <v>1294.47</v>
      </c>
      <c r="F33" s="329">
        <v>4709.7</v>
      </c>
      <c r="G33" s="329">
        <v>2971</v>
      </c>
      <c r="H33" s="329">
        <v>4709.7</v>
      </c>
      <c r="I33" s="329">
        <v>2971</v>
      </c>
      <c r="J33" s="329">
        <v>433.94</v>
      </c>
      <c r="K33" s="329">
        <v>265.68</v>
      </c>
      <c r="L33" s="329">
        <v>23.55</v>
      </c>
      <c r="M33" s="329">
        <v>20.52</v>
      </c>
      <c r="N33" s="329">
        <v>4709.7</v>
      </c>
      <c r="O33" s="329">
        <v>2971</v>
      </c>
      <c r="P33" s="329">
        <v>100</v>
      </c>
      <c r="Q33" s="329">
        <v>100</v>
      </c>
      <c r="R33" s="329">
        <v>79.22</v>
      </c>
      <c r="S33" s="329">
        <v>73.22</v>
      </c>
    </row>
    <row r="34" spans="1:19">
      <c r="A34" s="332" t="s">
        <v>199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>
        <v>0</v>
      </c>
      <c r="M34" s="329">
        <v>0</v>
      </c>
      <c r="N34" s="329"/>
      <c r="O34" s="329"/>
      <c r="P34" s="329">
        <v>0</v>
      </c>
      <c r="Q34" s="329">
        <v>0</v>
      </c>
      <c r="R34" s="329">
        <v>0</v>
      </c>
      <c r="S34" s="329">
        <v>0</v>
      </c>
    </row>
    <row r="35" spans="1:19">
      <c r="A35" s="331" t="s">
        <v>89</v>
      </c>
      <c r="B35" s="329">
        <v>2841.17</v>
      </c>
      <c r="C35" s="329">
        <v>2318.5700000000002</v>
      </c>
      <c r="D35" s="329">
        <v>0</v>
      </c>
      <c r="E35" s="329">
        <v>0</v>
      </c>
      <c r="F35" s="329">
        <v>815</v>
      </c>
      <c r="G35" s="329">
        <v>515</v>
      </c>
      <c r="H35" s="329">
        <v>815</v>
      </c>
      <c r="I35" s="329">
        <v>515</v>
      </c>
      <c r="J35" s="329">
        <v>0</v>
      </c>
      <c r="K35" s="329">
        <v>0</v>
      </c>
      <c r="L35" s="329">
        <v>0</v>
      </c>
      <c r="M35" s="329">
        <v>0</v>
      </c>
      <c r="N35" s="329">
        <v>891.6</v>
      </c>
      <c r="O35" s="329">
        <v>591.6</v>
      </c>
      <c r="P35" s="329">
        <v>109.4</v>
      </c>
      <c r="Q35" s="329">
        <v>114.87</v>
      </c>
      <c r="R35" s="329">
        <v>31.38</v>
      </c>
      <c r="S35" s="329">
        <v>25.52</v>
      </c>
    </row>
    <row r="36" spans="1:19" ht="25.5">
      <c r="A36" s="331" t="s">
        <v>193</v>
      </c>
      <c r="B36" s="329">
        <v>8473.57</v>
      </c>
      <c r="C36" s="329">
        <v>6822.53</v>
      </c>
      <c r="D36" s="329">
        <v>160.26</v>
      </c>
      <c r="E36" s="329">
        <v>108.32</v>
      </c>
      <c r="F36" s="329">
        <v>5033</v>
      </c>
      <c r="G36" s="329">
        <v>4254</v>
      </c>
      <c r="H36" s="329">
        <v>5033</v>
      </c>
      <c r="I36" s="329">
        <v>4254</v>
      </c>
      <c r="J36" s="329">
        <v>3213.49</v>
      </c>
      <c r="K36" s="329">
        <v>3081.93</v>
      </c>
      <c r="L36" s="329">
        <v>2005.17</v>
      </c>
      <c r="M36" s="329">
        <v>2845.21</v>
      </c>
      <c r="N36" s="329">
        <v>8426.8700000000008</v>
      </c>
      <c r="O36" s="329">
        <v>7647.87</v>
      </c>
      <c r="P36" s="329">
        <v>167.43</v>
      </c>
      <c r="Q36" s="329">
        <v>179.78</v>
      </c>
      <c r="R36" s="329">
        <v>99.45</v>
      </c>
      <c r="S36" s="329">
        <v>112.1</v>
      </c>
    </row>
    <row r="37" spans="1:19">
      <c r="A37" s="332" t="s">
        <v>194</v>
      </c>
      <c r="B37" s="329">
        <v>2452.89</v>
      </c>
      <c r="C37" s="329">
        <v>2184</v>
      </c>
      <c r="D37" s="329">
        <v>149.94</v>
      </c>
      <c r="E37" s="329">
        <v>108.32</v>
      </c>
      <c r="F37" s="329">
        <v>550</v>
      </c>
      <c r="G37" s="329">
        <v>400</v>
      </c>
      <c r="H37" s="329">
        <v>550</v>
      </c>
      <c r="I37" s="329">
        <v>400</v>
      </c>
      <c r="J37" s="329">
        <v>495.55</v>
      </c>
      <c r="K37" s="329">
        <v>364</v>
      </c>
      <c r="L37" s="329">
        <v>330.5</v>
      </c>
      <c r="M37" s="329">
        <v>336.04</v>
      </c>
      <c r="N37" s="329">
        <v>550</v>
      </c>
      <c r="O37" s="329">
        <v>400</v>
      </c>
      <c r="P37" s="329">
        <v>100</v>
      </c>
      <c r="Q37" s="329">
        <v>100</v>
      </c>
      <c r="R37" s="329">
        <v>22.42</v>
      </c>
      <c r="S37" s="329">
        <v>18.32</v>
      </c>
    </row>
    <row r="38" spans="1:19">
      <c r="A38" s="332" t="s">
        <v>195</v>
      </c>
      <c r="B38" s="329">
        <v>6020.67</v>
      </c>
      <c r="C38" s="329">
        <v>4638.53</v>
      </c>
      <c r="D38" s="329">
        <v>10.31</v>
      </c>
      <c r="E38" s="329">
        <v>0</v>
      </c>
      <c r="F38" s="329">
        <v>4483</v>
      </c>
      <c r="G38" s="329">
        <v>3854</v>
      </c>
      <c r="H38" s="329">
        <v>4483</v>
      </c>
      <c r="I38" s="329">
        <v>3854</v>
      </c>
      <c r="J38" s="329">
        <v>2717.93</v>
      </c>
      <c r="K38" s="329">
        <v>2717.93</v>
      </c>
      <c r="L38" s="329">
        <v>26362.080000000002</v>
      </c>
      <c r="M38" s="329">
        <v>0</v>
      </c>
      <c r="N38" s="329">
        <v>7876.87</v>
      </c>
      <c r="O38" s="329">
        <v>7247.87</v>
      </c>
      <c r="P38" s="329">
        <v>175.71</v>
      </c>
      <c r="Q38" s="329">
        <v>188.06</v>
      </c>
      <c r="R38" s="329">
        <v>130.83000000000001</v>
      </c>
      <c r="S38" s="329">
        <v>156.25</v>
      </c>
    </row>
    <row r="39" spans="1:19">
      <c r="A39" s="331" t="s">
        <v>233</v>
      </c>
      <c r="B39" s="329">
        <v>10573.41</v>
      </c>
      <c r="C39" s="329">
        <v>10500.32</v>
      </c>
      <c r="D39" s="329">
        <v>220.11</v>
      </c>
      <c r="E39" s="329">
        <v>219.01</v>
      </c>
      <c r="F39" s="329">
        <v>3037.62</v>
      </c>
      <c r="G39" s="329">
        <v>3013.62</v>
      </c>
      <c r="H39" s="329">
        <v>3037.62</v>
      </c>
      <c r="I39" s="329">
        <v>3013.62</v>
      </c>
      <c r="J39" s="329">
        <v>2145.7399999999998</v>
      </c>
      <c r="K39" s="329">
        <v>2120.7399999999998</v>
      </c>
      <c r="L39" s="329">
        <v>974.85</v>
      </c>
      <c r="M39" s="329">
        <v>968.33</v>
      </c>
      <c r="N39" s="329">
        <v>3037.62</v>
      </c>
      <c r="O39" s="329">
        <v>3013.62</v>
      </c>
      <c r="P39" s="329">
        <v>100</v>
      </c>
      <c r="Q39" s="329">
        <v>100</v>
      </c>
      <c r="R39" s="329">
        <v>28.73</v>
      </c>
      <c r="S39" s="329">
        <v>28.7</v>
      </c>
    </row>
    <row r="40" spans="1:19" ht="26.25" customHeight="1">
      <c r="A40" s="332" t="s">
        <v>200</v>
      </c>
      <c r="B40" s="329">
        <v>122.25</v>
      </c>
      <c r="C40" s="329">
        <v>122.25</v>
      </c>
      <c r="D40" s="329">
        <v>32.97</v>
      </c>
      <c r="E40" s="329">
        <v>32.97</v>
      </c>
      <c r="F40" s="329">
        <v>63.8</v>
      </c>
      <c r="G40" s="329">
        <v>63.8</v>
      </c>
      <c r="H40" s="329">
        <v>63.8</v>
      </c>
      <c r="I40" s="329">
        <v>63.8</v>
      </c>
      <c r="J40" s="329">
        <v>32.520000000000003</v>
      </c>
      <c r="K40" s="329">
        <v>32.520000000000003</v>
      </c>
      <c r="L40" s="329">
        <v>98.64</v>
      </c>
      <c r="M40" s="329">
        <v>98.64</v>
      </c>
      <c r="N40" s="329">
        <v>63.8</v>
      </c>
      <c r="O40" s="329">
        <v>63.8</v>
      </c>
      <c r="P40" s="329">
        <v>100</v>
      </c>
      <c r="Q40" s="329">
        <v>100</v>
      </c>
      <c r="R40" s="329">
        <v>52.19</v>
      </c>
      <c r="S40" s="329">
        <v>52.19</v>
      </c>
    </row>
    <row r="41" spans="1:19">
      <c r="A41" s="331" t="s">
        <v>43</v>
      </c>
      <c r="B41" s="329">
        <v>652.91999999999996</v>
      </c>
      <c r="C41" s="329">
        <v>506.81</v>
      </c>
      <c r="D41" s="329">
        <v>0.83</v>
      </c>
      <c r="E41" s="329">
        <v>-17.170000000000002</v>
      </c>
      <c r="F41" s="329">
        <v>178</v>
      </c>
      <c r="G41" s="329">
        <v>178</v>
      </c>
      <c r="H41" s="329">
        <v>178</v>
      </c>
      <c r="I41" s="329">
        <v>178</v>
      </c>
      <c r="J41" s="329">
        <v>93.5</v>
      </c>
      <c r="K41" s="329">
        <v>81.78</v>
      </c>
      <c r="L41" s="329">
        <v>11265.06</v>
      </c>
      <c r="M41" s="329">
        <v>-476.3</v>
      </c>
      <c r="N41" s="329">
        <v>286</v>
      </c>
      <c r="O41" s="329">
        <v>178</v>
      </c>
      <c r="P41" s="329">
        <v>160.66999999999999</v>
      </c>
      <c r="Q41" s="329">
        <v>100</v>
      </c>
      <c r="R41" s="329">
        <v>43.8</v>
      </c>
      <c r="S41" s="329">
        <v>35.119999999999997</v>
      </c>
    </row>
    <row r="42" spans="1:19" ht="13.5">
      <c r="A42" s="330" t="s">
        <v>44</v>
      </c>
      <c r="B42" s="329">
        <v>776566.11</v>
      </c>
      <c r="C42" s="329">
        <v>790986.11</v>
      </c>
      <c r="D42" s="329">
        <v>178072.38</v>
      </c>
      <c r="E42" s="329">
        <v>181164.83</v>
      </c>
      <c r="F42" s="329">
        <v>931839.37</v>
      </c>
      <c r="G42" s="329">
        <v>909853.95</v>
      </c>
      <c r="H42" s="329">
        <v>931839.37</v>
      </c>
      <c r="I42" s="329">
        <v>909853.95</v>
      </c>
      <c r="J42" s="329">
        <v>183904.38</v>
      </c>
      <c r="K42" s="329">
        <v>188215.25</v>
      </c>
      <c r="L42" s="329">
        <v>103.28</v>
      </c>
      <c r="M42" s="329">
        <v>103.89</v>
      </c>
      <c r="N42" s="329">
        <v>980014.97</v>
      </c>
      <c r="O42" s="329">
        <v>958061.42</v>
      </c>
      <c r="P42" s="329">
        <v>105.17</v>
      </c>
      <c r="Q42" s="329">
        <v>105.3</v>
      </c>
      <c r="R42" s="329">
        <v>126.2</v>
      </c>
      <c r="S42" s="329">
        <v>121.12</v>
      </c>
    </row>
    <row r="43" spans="1:19" ht="27">
      <c r="A43" s="330" t="s">
        <v>175</v>
      </c>
      <c r="B43" s="329">
        <v>146924.6</v>
      </c>
      <c r="C43" s="329">
        <v>167666.43</v>
      </c>
      <c r="D43" s="329">
        <v>54751.75</v>
      </c>
      <c r="E43" s="329">
        <v>57998.44</v>
      </c>
      <c r="F43" s="329">
        <v>159011.20000000001</v>
      </c>
      <c r="G43" s="329">
        <v>178470.06</v>
      </c>
      <c r="H43" s="329">
        <v>159011.20000000001</v>
      </c>
      <c r="I43" s="329">
        <v>178470.06</v>
      </c>
      <c r="J43" s="329">
        <v>38742.39</v>
      </c>
      <c r="K43" s="329">
        <v>43053.25</v>
      </c>
      <c r="L43" s="329">
        <v>70.760000000000005</v>
      </c>
      <c r="M43" s="329">
        <v>74.23</v>
      </c>
      <c r="N43" s="329">
        <v>165454.29999999999</v>
      </c>
      <c r="O43" s="329">
        <v>184945.03</v>
      </c>
      <c r="P43" s="329">
        <v>104.05</v>
      </c>
      <c r="Q43" s="329">
        <v>103.63</v>
      </c>
      <c r="R43" s="329">
        <v>112.61</v>
      </c>
      <c r="S43" s="329">
        <v>110.31</v>
      </c>
    </row>
    <row r="44" spans="1:19">
      <c r="A44" s="331" t="s">
        <v>179</v>
      </c>
      <c r="B44" s="329">
        <v>125493</v>
      </c>
      <c r="C44" s="329">
        <v>125493</v>
      </c>
      <c r="D44" s="329">
        <v>51265.599999999999</v>
      </c>
      <c r="E44" s="329">
        <v>51265.599999999999</v>
      </c>
      <c r="F44" s="329">
        <v>138030</v>
      </c>
      <c r="G44" s="329">
        <v>138030</v>
      </c>
      <c r="H44" s="329">
        <v>138030</v>
      </c>
      <c r="I44" s="329">
        <v>138030</v>
      </c>
      <c r="J44" s="329">
        <v>34507.5</v>
      </c>
      <c r="K44" s="329">
        <v>34507.5</v>
      </c>
      <c r="L44" s="329">
        <v>67.31</v>
      </c>
      <c r="M44" s="329">
        <v>67.31</v>
      </c>
      <c r="N44" s="329">
        <v>138030</v>
      </c>
      <c r="O44" s="329">
        <v>138030</v>
      </c>
      <c r="P44" s="329">
        <v>100</v>
      </c>
      <c r="Q44" s="329">
        <v>100</v>
      </c>
      <c r="R44" s="329">
        <v>109.99</v>
      </c>
      <c r="S44" s="329">
        <v>109.99</v>
      </c>
    </row>
    <row r="45" spans="1:19">
      <c r="A45" s="331" t="s">
        <v>180</v>
      </c>
      <c r="B45" s="329">
        <v>0</v>
      </c>
      <c r="C45" s="329">
        <v>0</v>
      </c>
      <c r="D45" s="329">
        <v>0</v>
      </c>
      <c r="E45" s="329">
        <v>0</v>
      </c>
      <c r="F45" s="329">
        <v>0</v>
      </c>
      <c r="G45" s="329">
        <v>0</v>
      </c>
      <c r="H45" s="329">
        <v>0</v>
      </c>
      <c r="I45" s="329">
        <v>0</v>
      </c>
      <c r="J45" s="329">
        <v>0</v>
      </c>
      <c r="K45" s="329">
        <v>0</v>
      </c>
      <c r="L45" s="329">
        <v>0</v>
      </c>
      <c r="M45" s="329">
        <v>0</v>
      </c>
      <c r="N45" s="329">
        <v>0</v>
      </c>
      <c r="O45" s="329"/>
      <c r="P45" s="329">
        <v>0</v>
      </c>
      <c r="Q45" s="329">
        <v>0</v>
      </c>
      <c r="R45" s="329">
        <v>0</v>
      </c>
      <c r="S45" s="329">
        <v>0</v>
      </c>
    </row>
    <row r="46" spans="1:19">
      <c r="A46" s="331" t="s">
        <v>234</v>
      </c>
      <c r="B46" s="329">
        <v>3813</v>
      </c>
      <c r="C46" s="329">
        <v>3813</v>
      </c>
      <c r="D46" s="329">
        <v>1271</v>
      </c>
      <c r="E46" s="329">
        <v>1271</v>
      </c>
      <c r="F46" s="329">
        <v>3655</v>
      </c>
      <c r="G46" s="329">
        <v>3655</v>
      </c>
      <c r="H46" s="329">
        <v>3655</v>
      </c>
      <c r="I46" s="329">
        <v>3655</v>
      </c>
      <c r="J46" s="329">
        <v>913.8</v>
      </c>
      <c r="K46" s="329">
        <v>913.8</v>
      </c>
      <c r="L46" s="329">
        <v>71.900000000000006</v>
      </c>
      <c r="M46" s="329">
        <v>71.900000000000006</v>
      </c>
      <c r="N46" s="329">
        <v>3655</v>
      </c>
      <c r="O46" s="329">
        <v>3655</v>
      </c>
      <c r="P46" s="329">
        <v>100</v>
      </c>
      <c r="Q46" s="329">
        <v>100</v>
      </c>
      <c r="R46" s="329">
        <v>95.86</v>
      </c>
      <c r="S46" s="329">
        <v>95.86</v>
      </c>
    </row>
    <row r="47" spans="1:19">
      <c r="A47" s="331" t="s">
        <v>181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>
        <v>0</v>
      </c>
      <c r="M47" s="329">
        <v>0</v>
      </c>
      <c r="N47" s="329"/>
      <c r="O47" s="329"/>
      <c r="P47" s="329">
        <v>0</v>
      </c>
      <c r="Q47" s="329">
        <v>0</v>
      </c>
      <c r="R47" s="329">
        <v>0</v>
      </c>
      <c r="S47" s="329">
        <v>0</v>
      </c>
    </row>
    <row r="48" spans="1:19" ht="39" customHeight="1">
      <c r="A48" s="331" t="s">
        <v>182</v>
      </c>
      <c r="B48" s="329">
        <v>17618.599999999999</v>
      </c>
      <c r="C48" s="329">
        <v>17618.599999999999</v>
      </c>
      <c r="D48" s="329">
        <v>2215.15</v>
      </c>
      <c r="E48" s="329">
        <v>2215.15</v>
      </c>
      <c r="F48" s="329">
        <v>17326.2</v>
      </c>
      <c r="G48" s="329">
        <v>17326.2</v>
      </c>
      <c r="H48" s="329">
        <v>17326.2</v>
      </c>
      <c r="I48" s="329">
        <v>17326.2</v>
      </c>
      <c r="J48" s="329">
        <v>3321.09</v>
      </c>
      <c r="K48" s="329">
        <v>3321.09</v>
      </c>
      <c r="L48" s="329">
        <v>149.93</v>
      </c>
      <c r="M48" s="329">
        <v>149.93</v>
      </c>
      <c r="N48" s="329">
        <v>23769.3</v>
      </c>
      <c r="O48" s="329">
        <v>23769.3</v>
      </c>
      <c r="P48" s="329">
        <v>137.19</v>
      </c>
      <c r="Q48" s="329">
        <v>137.19</v>
      </c>
      <c r="R48" s="329">
        <v>134.91</v>
      </c>
      <c r="S48" s="329">
        <v>134.91</v>
      </c>
    </row>
    <row r="49" spans="1:19" ht="26.25" customHeight="1">
      <c r="A49" s="331" t="s">
        <v>183</v>
      </c>
      <c r="B49" s="329">
        <v>0</v>
      </c>
      <c r="C49" s="329">
        <v>20741.830000000002</v>
      </c>
      <c r="D49" s="329">
        <v>0</v>
      </c>
      <c r="E49" s="329">
        <v>3246.69</v>
      </c>
      <c r="F49" s="329">
        <v>0</v>
      </c>
      <c r="G49" s="329">
        <v>19458.86</v>
      </c>
      <c r="H49" s="329">
        <v>0</v>
      </c>
      <c r="I49" s="329">
        <v>19458.86</v>
      </c>
      <c r="J49" s="329">
        <v>0</v>
      </c>
      <c r="K49" s="329">
        <v>4310.8599999999997</v>
      </c>
      <c r="L49" s="329">
        <v>0</v>
      </c>
      <c r="M49" s="329">
        <v>132.78</v>
      </c>
      <c r="N49" s="329"/>
      <c r="O49" s="329">
        <v>19490.73</v>
      </c>
      <c r="P49" s="329">
        <v>0</v>
      </c>
      <c r="Q49" s="329">
        <v>100.16</v>
      </c>
      <c r="R49" s="329">
        <v>0</v>
      </c>
      <c r="S49" s="329">
        <v>93.97</v>
      </c>
    </row>
    <row r="50" spans="1:19" ht="13.5">
      <c r="A50" s="330" t="s">
        <v>176</v>
      </c>
      <c r="B50" s="329">
        <v>629749.02</v>
      </c>
      <c r="C50" s="329">
        <v>623666.72</v>
      </c>
      <c r="D50" s="329">
        <v>123272.57</v>
      </c>
      <c r="E50" s="329">
        <v>123156.27</v>
      </c>
      <c r="F50" s="329">
        <v>734574.17</v>
      </c>
      <c r="G50" s="329">
        <v>693129.89</v>
      </c>
      <c r="H50" s="329">
        <v>734574.17</v>
      </c>
      <c r="I50" s="329">
        <v>693129.89</v>
      </c>
      <c r="J50" s="329">
        <v>107188.39</v>
      </c>
      <c r="K50" s="329">
        <v>107188.4</v>
      </c>
      <c r="L50" s="329">
        <v>86.95</v>
      </c>
      <c r="M50" s="329">
        <v>87.03</v>
      </c>
      <c r="N50" s="329">
        <v>776357.27</v>
      </c>
      <c r="O50" s="329">
        <v>734912.99</v>
      </c>
      <c r="P50" s="329">
        <v>105.69</v>
      </c>
      <c r="Q50" s="329">
        <v>106.03</v>
      </c>
      <c r="R50" s="329">
        <v>123.28</v>
      </c>
      <c r="S50" s="329">
        <v>117.84</v>
      </c>
    </row>
    <row r="51" spans="1:19" ht="13.5">
      <c r="A51" s="330" t="s">
        <v>177</v>
      </c>
      <c r="B51" s="329">
        <v>466.16</v>
      </c>
      <c r="C51" s="329">
        <v>226.63</v>
      </c>
      <c r="D51" s="329">
        <v>50.95</v>
      </c>
      <c r="E51" s="329">
        <v>12.12</v>
      </c>
      <c r="F51" s="329">
        <v>38254</v>
      </c>
      <c r="G51" s="329">
        <v>38254</v>
      </c>
      <c r="H51" s="329">
        <v>38254</v>
      </c>
      <c r="I51" s="329">
        <v>38254</v>
      </c>
      <c r="J51" s="329">
        <v>38024.199999999997</v>
      </c>
      <c r="K51" s="329">
        <v>38024.199999999997</v>
      </c>
      <c r="L51" s="329">
        <v>74630.42</v>
      </c>
      <c r="M51" s="329">
        <v>313731.02</v>
      </c>
      <c r="N51" s="329">
        <v>38254</v>
      </c>
      <c r="O51" s="329">
        <v>38254</v>
      </c>
      <c r="P51" s="329">
        <v>100</v>
      </c>
      <c r="Q51" s="329">
        <v>100</v>
      </c>
      <c r="R51" s="329">
        <v>8206.2000000000007</v>
      </c>
      <c r="S51" s="329">
        <v>16879.5</v>
      </c>
    </row>
    <row r="52" spans="1:19" ht="13.5">
      <c r="A52" s="330" t="s">
        <v>178</v>
      </c>
      <c r="B52" s="329">
        <v>-573.66999999999996</v>
      </c>
      <c r="C52" s="329">
        <v>-573.66999999999996</v>
      </c>
      <c r="D52" s="329">
        <v>-2.89</v>
      </c>
      <c r="E52" s="329">
        <v>-2</v>
      </c>
      <c r="F52" s="329"/>
      <c r="G52" s="329"/>
      <c r="H52" s="329"/>
      <c r="I52" s="329"/>
      <c r="J52" s="329">
        <v>-50.6</v>
      </c>
      <c r="K52" s="329">
        <v>-50.6</v>
      </c>
      <c r="L52" s="329">
        <v>1750.87</v>
      </c>
      <c r="M52" s="329">
        <v>2530</v>
      </c>
      <c r="N52" s="329">
        <v>-50.6</v>
      </c>
      <c r="O52" s="329">
        <v>-50.6</v>
      </c>
      <c r="P52" s="329">
        <v>0</v>
      </c>
      <c r="Q52" s="329">
        <v>0</v>
      </c>
      <c r="R52" s="329">
        <v>8.82</v>
      </c>
      <c r="S52" s="329">
        <v>8.82</v>
      </c>
    </row>
  </sheetData>
  <sheetProtection formatColumns="0" formatRows="0"/>
  <mergeCells count="16">
    <mergeCell ref="A1:S1"/>
    <mergeCell ref="A2:S2"/>
    <mergeCell ref="A4:A7"/>
    <mergeCell ref="B4:E4"/>
    <mergeCell ref="F4:S4"/>
    <mergeCell ref="B5:C6"/>
    <mergeCell ref="D5:E5"/>
    <mergeCell ref="F5:G6"/>
    <mergeCell ref="H5:I6"/>
    <mergeCell ref="J5:M5"/>
    <mergeCell ref="N5:O6"/>
    <mergeCell ref="P5:Q6"/>
    <mergeCell ref="R5:S6"/>
    <mergeCell ref="D6:E6"/>
    <mergeCell ref="J6:K6"/>
    <mergeCell ref="L6:M6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15" t="s">
        <v>0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15"/>
      <c r="CH1" s="215"/>
      <c r="CI1" s="215"/>
      <c r="CJ1" s="215"/>
      <c r="CK1" s="215"/>
      <c r="CL1" s="215"/>
      <c r="CM1" s="215"/>
      <c r="CN1" s="215"/>
      <c r="CO1" s="215"/>
      <c r="CP1" s="215"/>
      <c r="CQ1" s="215"/>
      <c r="CR1" s="215"/>
      <c r="CS1" s="215"/>
      <c r="CT1" s="215"/>
      <c r="CU1" s="215"/>
      <c r="CV1" s="215"/>
      <c r="CW1" s="215"/>
      <c r="CX1" s="215"/>
      <c r="CY1" s="215"/>
      <c r="CZ1" s="215"/>
      <c r="DA1" s="215"/>
      <c r="DB1" s="215"/>
      <c r="DC1" s="215"/>
      <c r="DD1" s="215"/>
      <c r="DE1" s="215"/>
      <c r="DF1" s="215"/>
      <c r="DG1" s="215"/>
      <c r="DH1" s="215"/>
      <c r="DI1" s="215"/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</row>
    <row r="2" spans="1:268" ht="15.75" customHeight="1">
      <c r="C2" s="215" t="s">
        <v>1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/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196" t="s">
        <v>3</v>
      </c>
      <c r="B4" s="197"/>
      <c r="C4" s="202" t="s">
        <v>4</v>
      </c>
      <c r="D4" s="203"/>
      <c r="E4" s="204" t="s">
        <v>5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 t="s">
        <v>6</v>
      </c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9"/>
    </row>
    <row r="5" spans="1:268" s="120" customFormat="1" ht="16.5" customHeight="1">
      <c r="A5" s="198"/>
      <c r="B5" s="199"/>
      <c r="C5" s="205" t="s">
        <v>113</v>
      </c>
      <c r="D5" s="205"/>
      <c r="E5" s="205" t="s">
        <v>7</v>
      </c>
      <c r="F5" s="205"/>
      <c r="G5" s="205" t="s">
        <v>8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 t="s">
        <v>9</v>
      </c>
      <c r="AZ5" s="205"/>
      <c r="BA5" s="264" t="s">
        <v>96</v>
      </c>
      <c r="BB5" s="264"/>
      <c r="BC5" s="219" t="s">
        <v>10</v>
      </c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19"/>
      <c r="CQ5" s="219"/>
      <c r="CR5" s="219"/>
      <c r="CS5" s="219"/>
      <c r="CT5" s="219"/>
      <c r="CU5" s="219"/>
      <c r="CV5" s="219"/>
      <c r="CW5" s="219"/>
      <c r="CX5" s="219"/>
      <c r="CY5" s="219"/>
      <c r="CZ5" s="219"/>
      <c r="DA5" s="219"/>
      <c r="DB5" s="219"/>
      <c r="DC5" s="219"/>
      <c r="DD5" s="219"/>
      <c r="DE5" s="219"/>
      <c r="DF5" s="219"/>
      <c r="DG5" s="219"/>
      <c r="DH5" s="219"/>
      <c r="DI5" s="219"/>
      <c r="DJ5" s="219"/>
      <c r="DK5" s="219"/>
      <c r="DL5" s="219"/>
      <c r="DM5" s="219"/>
      <c r="DN5" s="219"/>
      <c r="DO5" s="219"/>
      <c r="DP5" s="219"/>
      <c r="DQ5" s="208" t="s">
        <v>125</v>
      </c>
      <c r="DR5" s="209"/>
      <c r="DS5" s="269" t="s">
        <v>126</v>
      </c>
      <c r="DT5" s="269"/>
      <c r="DU5" s="269" t="s">
        <v>96</v>
      </c>
      <c r="DV5" s="269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198"/>
      <c r="B6" s="199"/>
      <c r="C6" s="205"/>
      <c r="D6" s="205"/>
      <c r="E6" s="205"/>
      <c r="F6" s="205"/>
      <c r="G6" s="213" t="s">
        <v>11</v>
      </c>
      <c r="H6" s="213"/>
      <c r="I6" s="213" t="s">
        <v>12</v>
      </c>
      <c r="J6" s="213"/>
      <c r="K6" s="213" t="s">
        <v>70</v>
      </c>
      <c r="L6" s="213"/>
      <c r="M6" s="213" t="s">
        <v>13</v>
      </c>
      <c r="N6" s="213"/>
      <c r="O6" s="213" t="s">
        <v>14</v>
      </c>
      <c r="P6" s="213"/>
      <c r="Q6" s="213" t="s">
        <v>15</v>
      </c>
      <c r="R6" s="213"/>
      <c r="S6" s="213" t="s">
        <v>81</v>
      </c>
      <c r="T6" s="213"/>
      <c r="U6" s="213" t="s">
        <v>16</v>
      </c>
      <c r="V6" s="213"/>
      <c r="W6" s="213" t="s">
        <v>82</v>
      </c>
      <c r="X6" s="213"/>
      <c r="Y6" s="213" t="s">
        <v>17</v>
      </c>
      <c r="Z6" s="213"/>
      <c r="AA6" s="213" t="s">
        <v>83</v>
      </c>
      <c r="AB6" s="213"/>
      <c r="AC6" s="213" t="s">
        <v>18</v>
      </c>
      <c r="AD6" s="213"/>
      <c r="AE6" s="213" t="s">
        <v>84</v>
      </c>
      <c r="AF6" s="213"/>
      <c r="AG6" s="213" t="s">
        <v>19</v>
      </c>
      <c r="AH6" s="213"/>
      <c r="AI6" s="213" t="s">
        <v>85</v>
      </c>
      <c r="AJ6" s="213"/>
      <c r="AK6" s="213" t="s">
        <v>20</v>
      </c>
      <c r="AL6" s="213"/>
      <c r="AM6" s="213" t="s">
        <v>86</v>
      </c>
      <c r="AN6" s="213"/>
      <c r="AO6" s="213" t="s">
        <v>21</v>
      </c>
      <c r="AP6" s="213"/>
      <c r="AQ6" s="213" t="s">
        <v>87</v>
      </c>
      <c r="AR6" s="213"/>
      <c r="AS6" s="213" t="s">
        <v>22</v>
      </c>
      <c r="AT6" s="213"/>
      <c r="AU6" s="213" t="s">
        <v>88</v>
      </c>
      <c r="AV6" s="213"/>
      <c r="AW6" s="213" t="s">
        <v>23</v>
      </c>
      <c r="AX6" s="213"/>
      <c r="AY6" s="205"/>
      <c r="AZ6" s="205"/>
      <c r="BA6" s="264"/>
      <c r="BB6" s="264"/>
      <c r="BC6" s="213" t="s">
        <v>11</v>
      </c>
      <c r="BD6" s="213"/>
      <c r="BE6" s="213" t="s">
        <v>12</v>
      </c>
      <c r="BF6" s="213"/>
      <c r="BG6" s="213" t="s">
        <v>70</v>
      </c>
      <c r="BH6" s="213"/>
      <c r="BI6" s="262" t="s">
        <v>96</v>
      </c>
      <c r="BJ6" s="263"/>
      <c r="BK6" s="213" t="s">
        <v>13</v>
      </c>
      <c r="BL6" s="213"/>
      <c r="BM6" s="213" t="s">
        <v>14</v>
      </c>
      <c r="BN6" s="213"/>
      <c r="BO6" s="262" t="s">
        <v>96</v>
      </c>
      <c r="BP6" s="263"/>
      <c r="BQ6" s="213" t="s">
        <v>15</v>
      </c>
      <c r="BR6" s="213"/>
      <c r="BS6" s="213" t="s">
        <v>81</v>
      </c>
      <c r="BT6" s="213"/>
      <c r="BU6" s="262" t="s">
        <v>96</v>
      </c>
      <c r="BV6" s="263"/>
      <c r="BW6" s="213" t="s">
        <v>141</v>
      </c>
      <c r="BX6" s="213"/>
      <c r="BY6" s="213" t="s">
        <v>82</v>
      </c>
      <c r="BZ6" s="213"/>
      <c r="CA6" s="262" t="s">
        <v>96</v>
      </c>
      <c r="CB6" s="263"/>
      <c r="CC6" s="213" t="s">
        <v>17</v>
      </c>
      <c r="CD6" s="213"/>
      <c r="CE6" s="213" t="s">
        <v>83</v>
      </c>
      <c r="CF6" s="213"/>
      <c r="CG6" s="262" t="s">
        <v>96</v>
      </c>
      <c r="CH6" s="263"/>
      <c r="CI6" s="213" t="s">
        <v>18</v>
      </c>
      <c r="CJ6" s="213"/>
      <c r="CK6" s="213" t="s">
        <v>84</v>
      </c>
      <c r="CL6" s="213"/>
      <c r="CM6" s="262" t="s">
        <v>96</v>
      </c>
      <c r="CN6" s="263"/>
      <c r="CO6" s="213" t="s">
        <v>19</v>
      </c>
      <c r="CP6" s="213"/>
      <c r="CQ6" s="213" t="s">
        <v>85</v>
      </c>
      <c r="CR6" s="213"/>
      <c r="CS6" s="262" t="s">
        <v>96</v>
      </c>
      <c r="CT6" s="263"/>
      <c r="CU6" s="213" t="s">
        <v>20</v>
      </c>
      <c r="CV6" s="213"/>
      <c r="CW6" s="213" t="s">
        <v>86</v>
      </c>
      <c r="CX6" s="213"/>
      <c r="CY6" s="262" t="s">
        <v>96</v>
      </c>
      <c r="CZ6" s="263"/>
      <c r="DA6" s="213" t="s">
        <v>21</v>
      </c>
      <c r="DB6" s="213"/>
      <c r="DC6" s="213" t="s">
        <v>87</v>
      </c>
      <c r="DD6" s="213"/>
      <c r="DE6" s="262" t="s">
        <v>96</v>
      </c>
      <c r="DF6" s="263"/>
      <c r="DG6" s="213" t="s">
        <v>22</v>
      </c>
      <c r="DH6" s="213"/>
      <c r="DI6" s="213" t="s">
        <v>88</v>
      </c>
      <c r="DJ6" s="213"/>
      <c r="DK6" s="262" t="s">
        <v>96</v>
      </c>
      <c r="DL6" s="263"/>
      <c r="DM6" s="213" t="s">
        <v>23</v>
      </c>
      <c r="DN6" s="213"/>
      <c r="DO6" s="222" t="s">
        <v>117</v>
      </c>
      <c r="DP6" s="222"/>
      <c r="DQ6" s="210"/>
      <c r="DR6" s="211"/>
      <c r="DS6" s="269"/>
      <c r="DT6" s="269"/>
      <c r="DU6" s="269"/>
      <c r="DV6" s="269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00"/>
      <c r="B7" s="201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54" t="s">
        <v>29</v>
      </c>
      <c r="B8" s="255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267" t="s">
        <v>30</v>
      </c>
      <c r="B9" s="268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265" t="s">
        <v>31</v>
      </c>
      <c r="B10" s="266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265" t="s">
        <v>32</v>
      </c>
      <c r="B12" s="266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65" t="s">
        <v>80</v>
      </c>
      <c r="B13" s="266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65" t="s">
        <v>33</v>
      </c>
      <c r="B14" s="266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65" t="s">
        <v>35</v>
      </c>
      <c r="B15" s="266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65" t="s">
        <v>36</v>
      </c>
      <c r="B16" s="266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65" t="s">
        <v>37</v>
      </c>
      <c r="B17" s="266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65" t="s">
        <v>38</v>
      </c>
      <c r="B18" s="266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65" t="s">
        <v>39</v>
      </c>
      <c r="B19" s="266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65" t="s">
        <v>40</v>
      </c>
      <c r="B20" s="266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65" t="s">
        <v>41</v>
      </c>
      <c r="B21" s="266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65" t="s">
        <v>89</v>
      </c>
      <c r="B22" s="266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65" t="s">
        <v>90</v>
      </c>
      <c r="B23" s="266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65" t="s">
        <v>42</v>
      </c>
      <c r="B24" s="266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65" t="s">
        <v>43</v>
      </c>
      <c r="B25" s="266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267" t="s">
        <v>44</v>
      </c>
      <c r="B26" s="268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270" t="s">
        <v>94</v>
      </c>
      <c r="B27" s="271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270" t="s">
        <v>45</v>
      </c>
      <c r="B28" s="271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70" t="s">
        <v>91</v>
      </c>
      <c r="B29" s="271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70" t="s">
        <v>46</v>
      </c>
      <c r="B30" s="271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70" t="s">
        <v>92</v>
      </c>
      <c r="B31" s="271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270" t="s">
        <v>47</v>
      </c>
      <c r="B32" s="271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270" t="s">
        <v>118</v>
      </c>
      <c r="B33" s="271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270" t="s">
        <v>48</v>
      </c>
      <c r="B34" s="271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70" t="s">
        <v>93</v>
      </c>
      <c r="B35" s="271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54" t="s">
        <v>49</v>
      </c>
      <c r="B36" s="255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274" t="s">
        <v>100</v>
      </c>
      <c r="B37" s="275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45" t="s">
        <v>105</v>
      </c>
      <c r="B38" s="246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45" t="s">
        <v>99</v>
      </c>
      <c r="B39" s="246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45" t="s">
        <v>95</v>
      </c>
      <c r="B40" s="246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45" t="s">
        <v>98</v>
      </c>
      <c r="B41" s="246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272" t="s">
        <v>97</v>
      </c>
      <c r="B42" s="273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272" t="s">
        <v>101</v>
      </c>
      <c r="B43" s="273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2" t="s">
        <v>102</v>
      </c>
      <c r="B44" s="273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2" t="s">
        <v>103</v>
      </c>
      <c r="B45" s="273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272" t="s">
        <v>106</v>
      </c>
      <c r="B46" s="273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45" t="s">
        <v>132</v>
      </c>
      <c r="B47" s="246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45" t="s">
        <v>108</v>
      </c>
      <c r="B48" s="246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45" t="s">
        <v>110</v>
      </c>
      <c r="B49" s="246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45" t="s">
        <v>111</v>
      </c>
      <c r="B50" s="246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45" t="s">
        <v>112</v>
      </c>
      <c r="B51" s="246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45" t="s">
        <v>104</v>
      </c>
      <c r="B52" s="246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45" t="s">
        <v>107</v>
      </c>
      <c r="B53" s="246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45" t="s">
        <v>131</v>
      </c>
      <c r="B54" s="246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45" t="s">
        <v>109</v>
      </c>
      <c r="B55" s="246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45" t="s">
        <v>119</v>
      </c>
      <c r="B56" s="246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45" t="s">
        <v>120</v>
      </c>
      <c r="B57" s="246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45" t="s">
        <v>121</v>
      </c>
      <c r="B58" s="246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45" t="s">
        <v>122</v>
      </c>
      <c r="B59" s="246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45" t="s">
        <v>123</v>
      </c>
      <c r="B60" s="246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45" t="s">
        <v>124</v>
      </c>
      <c r="B61" s="246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45" t="s">
        <v>133</v>
      </c>
      <c r="B62" s="246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54" t="s">
        <v>50</v>
      </c>
      <c r="B63" s="255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278" t="s">
        <v>52</v>
      </c>
      <c r="B64" s="279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280" t="s">
        <v>127</v>
      </c>
      <c r="B65" s="281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54" t="s">
        <v>53</v>
      </c>
      <c r="B66" s="255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276" t="s">
        <v>54</v>
      </c>
      <c r="B67" s="277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270" t="s">
        <v>55</v>
      </c>
      <c r="B68" s="271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270" t="s">
        <v>56</v>
      </c>
      <c r="B69" s="271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276" t="s">
        <v>57</v>
      </c>
      <c r="B70" s="277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270" t="s">
        <v>55</v>
      </c>
      <c r="B71" s="271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270" t="s">
        <v>56</v>
      </c>
      <c r="B72" s="271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276" t="s">
        <v>58</v>
      </c>
      <c r="B73" s="277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270" t="s">
        <v>59</v>
      </c>
      <c r="B74" s="271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270" t="s">
        <v>60</v>
      </c>
      <c r="B75" s="271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276" t="s">
        <v>61</v>
      </c>
      <c r="B76" s="277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284" t="s">
        <v>62</v>
      </c>
      <c r="B77" s="285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286" t="s">
        <v>63</v>
      </c>
      <c r="B78" s="287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54" t="s">
        <v>136</v>
      </c>
      <c r="B79" s="255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282" t="s">
        <v>64</v>
      </c>
      <c r="B80" s="283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45" t="s">
        <v>38</v>
      </c>
      <c r="B81" s="246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45" t="s">
        <v>65</v>
      </c>
      <c r="B82" s="246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45" t="s">
        <v>66</v>
      </c>
      <c r="B83" s="246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45" t="s">
        <v>67</v>
      </c>
      <c r="B84" s="246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45" t="s">
        <v>34</v>
      </c>
      <c r="B85" s="246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45" t="s">
        <v>114</v>
      </c>
      <c r="B86" s="246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282" t="s">
        <v>68</v>
      </c>
      <c r="B87" s="283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45" t="s">
        <v>140</v>
      </c>
      <c r="B88" s="246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45">
        <v>243</v>
      </c>
      <c r="B89" s="246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45">
        <v>244</v>
      </c>
      <c r="B90" s="246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45">
        <v>414</v>
      </c>
      <c r="B91" s="246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45">
        <v>521</v>
      </c>
      <c r="B92" s="246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45">
        <v>831</v>
      </c>
      <c r="B93" s="246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45">
        <v>851</v>
      </c>
      <c r="B94" s="246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45">
        <v>853</v>
      </c>
      <c r="B95" s="246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45"/>
      <c r="B96" s="246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288"/>
      <c r="B97" s="289"/>
      <c r="C97" s="288" t="s">
        <v>115</v>
      </c>
      <c r="D97" s="289"/>
      <c r="E97" s="288" t="s">
        <v>116</v>
      </c>
      <c r="F97" s="289"/>
      <c r="G97" s="288" t="s">
        <v>69</v>
      </c>
      <c r="H97" s="289"/>
      <c r="I97" s="288" t="s">
        <v>70</v>
      </c>
      <c r="J97" s="289"/>
      <c r="K97" s="288" t="str">
        <f>K6</f>
        <v>на 01.03.</v>
      </c>
      <c r="L97" s="289"/>
      <c r="M97" s="288" t="s">
        <v>14</v>
      </c>
      <c r="N97" s="289"/>
      <c r="O97" s="288" t="str">
        <f>O6</f>
        <v>на 01.04.</v>
      </c>
      <c r="P97" s="289"/>
      <c r="Q97" s="288" t="s">
        <v>137</v>
      </c>
      <c r="R97" s="289"/>
      <c r="S97" s="288" t="s">
        <v>137</v>
      </c>
      <c r="T97" s="289"/>
      <c r="U97" s="288" t="s">
        <v>138</v>
      </c>
      <c r="V97" s="289"/>
      <c r="W97" s="288" t="s">
        <v>138</v>
      </c>
      <c r="X97" s="289"/>
      <c r="Y97" s="288" t="s">
        <v>83</v>
      </c>
      <c r="Z97" s="289"/>
      <c r="AA97" s="288" t="s">
        <v>83</v>
      </c>
      <c r="AB97" s="289"/>
      <c r="AC97" s="288" t="s">
        <v>84</v>
      </c>
      <c r="AD97" s="289"/>
      <c r="AE97" s="288" t="s">
        <v>84</v>
      </c>
      <c r="AF97" s="289"/>
      <c r="AG97" s="288" t="s">
        <v>85</v>
      </c>
      <c r="AH97" s="289"/>
      <c r="AI97" s="288" t="s">
        <v>85</v>
      </c>
      <c r="AJ97" s="289"/>
      <c r="AK97" s="288" t="s">
        <v>86</v>
      </c>
      <c r="AL97" s="289"/>
      <c r="AM97" s="288" t="s">
        <v>86</v>
      </c>
      <c r="AN97" s="289"/>
      <c r="AO97" s="288" t="s">
        <v>87</v>
      </c>
      <c r="AP97" s="289"/>
      <c r="AQ97" s="288" t="s">
        <v>87</v>
      </c>
      <c r="AR97" s="289"/>
      <c r="AS97" s="288" t="s">
        <v>88</v>
      </c>
      <c r="AT97" s="289"/>
      <c r="AU97" s="288" t="s">
        <v>88</v>
      </c>
      <c r="AV97" s="289"/>
      <c r="AW97" s="288" t="s">
        <v>139</v>
      </c>
      <c r="AX97" s="289"/>
      <c r="AY97" s="288" t="s">
        <v>71</v>
      </c>
      <c r="AZ97" s="289"/>
      <c r="BA97" s="288"/>
      <c r="BB97" s="289"/>
      <c r="BC97" s="288" t="s">
        <v>69</v>
      </c>
      <c r="BD97" s="289"/>
      <c r="BE97" s="288" t="s">
        <v>70</v>
      </c>
      <c r="BF97" s="289"/>
      <c r="BG97" s="288" t="str">
        <f>BG6</f>
        <v>на 01.03.</v>
      </c>
      <c r="BH97" s="289"/>
      <c r="BI97" s="288" t="s">
        <v>14</v>
      </c>
      <c r="BJ97" s="289"/>
      <c r="BK97" s="288" t="str">
        <f>BK6</f>
        <v>март</v>
      </c>
      <c r="BL97" s="289"/>
      <c r="BM97" s="288" t="s">
        <v>137</v>
      </c>
      <c r="BN97" s="289"/>
      <c r="BO97" s="288" t="s">
        <v>137</v>
      </c>
      <c r="BP97" s="289"/>
      <c r="BQ97" s="288" t="s">
        <v>138</v>
      </c>
      <c r="BR97" s="289"/>
      <c r="BS97" s="288" t="s">
        <v>138</v>
      </c>
      <c r="BT97" s="289"/>
      <c r="BU97" s="288" t="s">
        <v>83</v>
      </c>
      <c r="BV97" s="289"/>
      <c r="BW97" s="288" t="s">
        <v>83</v>
      </c>
      <c r="BX97" s="289"/>
      <c r="BY97" s="288" t="s">
        <v>84</v>
      </c>
      <c r="BZ97" s="289"/>
      <c r="CA97" s="288" t="s">
        <v>84</v>
      </c>
      <c r="CB97" s="289"/>
      <c r="CC97" s="288" t="s">
        <v>85</v>
      </c>
      <c r="CD97" s="289"/>
      <c r="CE97" s="288" t="s">
        <v>85</v>
      </c>
      <c r="CF97" s="289"/>
      <c r="CG97" s="288" t="s">
        <v>86</v>
      </c>
      <c r="CH97" s="289"/>
      <c r="CI97" s="288" t="s">
        <v>86</v>
      </c>
      <c r="CJ97" s="289"/>
      <c r="CK97" s="288" t="s">
        <v>87</v>
      </c>
      <c r="CL97" s="289"/>
      <c r="CM97" s="288" t="s">
        <v>87</v>
      </c>
      <c r="CN97" s="289"/>
      <c r="CO97" s="288" t="s">
        <v>88</v>
      </c>
      <c r="CP97" s="289"/>
      <c r="CQ97" s="288" t="s">
        <v>88</v>
      </c>
      <c r="CR97" s="289"/>
      <c r="CS97" s="288" t="s">
        <v>139</v>
      </c>
      <c r="CT97" s="289"/>
      <c r="CU97" s="288" t="str">
        <f>CU6</f>
        <v>сентябрь</v>
      </c>
      <c r="CV97" s="289"/>
      <c r="CW97" s="122"/>
      <c r="CX97" s="122"/>
      <c r="CY97" s="288"/>
      <c r="CZ97" s="289"/>
      <c r="DA97" s="288" t="str">
        <f>DA6</f>
        <v>октябрь</v>
      </c>
      <c r="DB97" s="289"/>
      <c r="DC97" s="122"/>
      <c r="DD97" s="122"/>
      <c r="DE97" s="288"/>
      <c r="DF97" s="289"/>
      <c r="DG97" s="288" t="str">
        <f>DG6</f>
        <v>ноябрь</v>
      </c>
      <c r="DH97" s="289"/>
      <c r="DI97" s="122"/>
      <c r="DJ97" s="122"/>
      <c r="DK97" s="288"/>
      <c r="DL97" s="289"/>
      <c r="DM97" s="288" t="str">
        <f>DM6</f>
        <v>декабрь</v>
      </c>
      <c r="DN97" s="289"/>
      <c r="DO97" s="288"/>
      <c r="DP97" s="289"/>
      <c r="DQ97" s="290" t="s">
        <v>71</v>
      </c>
      <c r="DR97" s="291"/>
      <c r="DS97" s="288"/>
      <c r="DT97" s="289"/>
      <c r="DU97" s="288"/>
      <c r="DV97" s="289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54" t="s">
        <v>72</v>
      </c>
      <c r="B98" s="255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278" t="s">
        <v>73</v>
      </c>
      <c r="B99" s="279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54" t="s">
        <v>74</v>
      </c>
      <c r="B100" s="255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294" t="s">
        <v>75</v>
      </c>
      <c r="B101" s="295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294" t="s">
        <v>76</v>
      </c>
      <c r="B102" s="295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294" t="s">
        <v>129</v>
      </c>
      <c r="B103" s="295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54" t="s">
        <v>77</v>
      </c>
      <c r="B104" s="255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294" t="s">
        <v>75</v>
      </c>
      <c r="B105" s="295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294" t="s">
        <v>76</v>
      </c>
      <c r="B106" s="295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294" t="s">
        <v>129</v>
      </c>
      <c r="B107" s="295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54" t="s">
        <v>135</v>
      </c>
      <c r="B108" s="255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296" t="s">
        <v>78</v>
      </c>
      <c r="B109" s="297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292" t="s">
        <v>79</v>
      </c>
      <c r="B110" s="293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54" t="s">
        <v>134</v>
      </c>
      <c r="B111" s="255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07" t="s">
        <v>159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06" ht="21.75" customHeight="1">
      <c r="A2" s="3"/>
      <c r="C2" s="215" t="s">
        <v>168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</row>
    <row r="3" spans="1:206" ht="15.75" customHeight="1"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196" t="s">
        <v>3</v>
      </c>
      <c r="B5" s="197"/>
      <c r="C5" s="100" t="s">
        <v>4</v>
      </c>
      <c r="D5" s="204" t="s">
        <v>169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 t="s">
        <v>170</v>
      </c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9"/>
    </row>
    <row r="6" spans="1:206" s="120" customFormat="1" ht="16.5" customHeight="1">
      <c r="A6" s="198"/>
      <c r="B6" s="199"/>
      <c r="C6" s="205" t="s">
        <v>149</v>
      </c>
      <c r="D6" s="206" t="s">
        <v>149</v>
      </c>
      <c r="E6" s="205" t="s">
        <v>8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 t="s">
        <v>150</v>
      </c>
      <c r="AB6" s="218" t="s">
        <v>96</v>
      </c>
      <c r="AC6" s="219" t="s">
        <v>10</v>
      </c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08" t="s">
        <v>125</v>
      </c>
      <c r="BK6" s="212" t="s">
        <v>126</v>
      </c>
      <c r="BL6" s="21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198"/>
      <c r="B7" s="199"/>
      <c r="C7" s="205"/>
      <c r="D7" s="20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05"/>
      <c r="AB7" s="218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10"/>
      <c r="BK7" s="212"/>
      <c r="BL7" s="21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00"/>
      <c r="B8" s="20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23" t="s">
        <v>29</v>
      </c>
      <c r="B9" s="224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25" t="s">
        <v>30</v>
      </c>
      <c r="B10" s="22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20" t="s">
        <v>31</v>
      </c>
      <c r="B11" s="221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20" t="s">
        <v>32</v>
      </c>
      <c r="B13" s="221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20" t="s">
        <v>80</v>
      </c>
      <c r="B14" s="221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20" t="s">
        <v>33</v>
      </c>
      <c r="B15" s="221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20" t="s">
        <v>35</v>
      </c>
      <c r="B16" s="221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20" t="s">
        <v>36</v>
      </c>
      <c r="B17" s="221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20" t="s">
        <v>37</v>
      </c>
      <c r="B18" s="221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20" t="s">
        <v>38</v>
      </c>
      <c r="B19" s="221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20" t="s">
        <v>39</v>
      </c>
      <c r="B20" s="221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20" t="s">
        <v>40</v>
      </c>
      <c r="B21" s="221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20" t="s">
        <v>41</v>
      </c>
      <c r="B22" s="221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20" t="s">
        <v>89</v>
      </c>
      <c r="B23" s="221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20" t="s">
        <v>90</v>
      </c>
      <c r="B24" s="221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20" t="s">
        <v>42</v>
      </c>
      <c r="B25" s="221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20" t="s">
        <v>43</v>
      </c>
      <c r="B26" s="221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25" t="s">
        <v>44</v>
      </c>
      <c r="B27" s="22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27" t="s">
        <v>94</v>
      </c>
      <c r="B28" s="22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27" t="s">
        <v>45</v>
      </c>
      <c r="B29" s="22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27" t="s">
        <v>91</v>
      </c>
      <c r="B30" s="22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27" t="s">
        <v>46</v>
      </c>
      <c r="B31" s="22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27" t="s">
        <v>92</v>
      </c>
      <c r="B32" s="22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27" t="s">
        <v>142</v>
      </c>
      <c r="B33" s="22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27" t="s">
        <v>118</v>
      </c>
      <c r="B34" s="22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27" t="s">
        <v>48</v>
      </c>
      <c r="B35" s="228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27" t="s">
        <v>93</v>
      </c>
      <c r="B36" s="228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23" t="s">
        <v>49</v>
      </c>
      <c r="B37" s="224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29" t="s">
        <v>100</v>
      </c>
      <c r="B38" s="230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31" t="s">
        <v>105</v>
      </c>
      <c r="B39" s="232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31" t="s">
        <v>99</v>
      </c>
      <c r="B40" s="232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31" t="s">
        <v>95</v>
      </c>
      <c r="B41" s="232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31" t="s">
        <v>98</v>
      </c>
      <c r="B42" s="232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33" t="s">
        <v>97</v>
      </c>
      <c r="B43" s="234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33" t="s">
        <v>101</v>
      </c>
      <c r="B44" s="23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33" t="s">
        <v>102</v>
      </c>
      <c r="B45" s="234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33" t="s">
        <v>103</v>
      </c>
      <c r="B46" s="234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33" t="s">
        <v>106</v>
      </c>
      <c r="B47" s="234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31" t="s">
        <v>132</v>
      </c>
      <c r="B48" s="232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31" t="s">
        <v>108</v>
      </c>
      <c r="B49" s="232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31" t="s">
        <v>110</v>
      </c>
      <c r="B50" s="232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31" t="s">
        <v>111</v>
      </c>
      <c r="B51" s="232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31" t="s">
        <v>112</v>
      </c>
      <c r="B52" s="232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31" t="s">
        <v>104</v>
      </c>
      <c r="B53" s="232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31" t="s">
        <v>107</v>
      </c>
      <c r="B54" s="232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31" t="s">
        <v>131</v>
      </c>
      <c r="B55" s="232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31" t="s">
        <v>109</v>
      </c>
      <c r="B56" s="232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31" t="s">
        <v>119</v>
      </c>
      <c r="B57" s="232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31" t="s">
        <v>120</v>
      </c>
      <c r="B58" s="232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31" t="s">
        <v>121</v>
      </c>
      <c r="B59" s="232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31" t="s">
        <v>122</v>
      </c>
      <c r="B60" s="232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31" t="s">
        <v>123</v>
      </c>
      <c r="B61" s="232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31" t="s">
        <v>124</v>
      </c>
      <c r="B62" s="232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31" t="s">
        <v>133</v>
      </c>
      <c r="B63" s="232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23" t="s">
        <v>50</v>
      </c>
      <c r="B74" s="224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35" t="s">
        <v>52</v>
      </c>
      <c r="B75" s="236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37" t="s">
        <v>127</v>
      </c>
      <c r="B76" s="238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23" t="s">
        <v>53</v>
      </c>
      <c r="B77" s="224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39" t="s">
        <v>54</v>
      </c>
      <c r="B78" s="24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27" t="s">
        <v>144</v>
      </c>
      <c r="B79" s="22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27" t="s">
        <v>145</v>
      </c>
      <c r="B80" s="22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39" t="s">
        <v>57</v>
      </c>
      <c r="B81" s="24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27" t="s">
        <v>144</v>
      </c>
      <c r="B82" s="22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27" t="s">
        <v>146</v>
      </c>
      <c r="B83" s="22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39" t="s">
        <v>58</v>
      </c>
      <c r="B84" s="24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27" t="s">
        <v>147</v>
      </c>
      <c r="B85" s="22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27" t="s">
        <v>148</v>
      </c>
      <c r="B86" s="22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39" t="s">
        <v>61</v>
      </c>
      <c r="B87" s="240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41" t="s">
        <v>167</v>
      </c>
      <c r="B88" s="2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43" t="s">
        <v>63</v>
      </c>
      <c r="B89" s="244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23" t="s">
        <v>136</v>
      </c>
      <c r="B90" s="224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47" t="s">
        <v>64</v>
      </c>
      <c r="B91" s="24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31" t="s">
        <v>38</v>
      </c>
      <c r="B92" s="232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27" t="s">
        <v>143</v>
      </c>
      <c r="B93" s="22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31" t="s">
        <v>65</v>
      </c>
      <c r="B94" s="232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45" t="s">
        <v>67</v>
      </c>
      <c r="B95" s="246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45" t="s">
        <v>34</v>
      </c>
      <c r="B96" s="246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45" t="s">
        <v>34</v>
      </c>
      <c r="B97" s="246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45" t="s">
        <v>34</v>
      </c>
      <c r="B98" s="246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45" t="s">
        <v>34</v>
      </c>
      <c r="B99" s="246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45" t="s">
        <v>34</v>
      </c>
      <c r="B100" s="246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47" t="s">
        <v>68</v>
      </c>
      <c r="B101" s="24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31">
        <v>243</v>
      </c>
      <c r="B102" s="232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31">
        <v>244</v>
      </c>
      <c r="B103" s="232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31">
        <v>414</v>
      </c>
      <c r="B104" s="232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31">
        <v>521</v>
      </c>
      <c r="B105" s="232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31">
        <v>831</v>
      </c>
      <c r="B106" s="232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31">
        <v>851</v>
      </c>
      <c r="B107" s="232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31">
        <v>853</v>
      </c>
      <c r="B108" s="232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31"/>
      <c r="B109" s="232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31"/>
      <c r="B110" s="232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31"/>
      <c r="B111" s="232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31"/>
      <c r="B112" s="232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49"/>
      <c r="B113" s="250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54" t="s">
        <v>153</v>
      </c>
      <c r="B114" s="255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45" t="s">
        <v>154</v>
      </c>
      <c r="B115" s="246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45" t="s">
        <v>155</v>
      </c>
      <c r="B116" s="246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45" t="s">
        <v>156</v>
      </c>
      <c r="B117" s="246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35" t="s">
        <v>73</v>
      </c>
      <c r="B118" s="236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23" t="s">
        <v>165</v>
      </c>
      <c r="B119" s="2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23" t="s">
        <v>160</v>
      </c>
      <c r="B120" s="224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58" t="s">
        <v>75</v>
      </c>
      <c r="B121" s="259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58" t="s">
        <v>76</v>
      </c>
      <c r="B122" s="259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58" t="s">
        <v>129</v>
      </c>
      <c r="B123" s="259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23" t="s">
        <v>161</v>
      </c>
      <c r="B124" s="224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58" t="s">
        <v>75</v>
      </c>
      <c r="B125" s="259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58" t="s">
        <v>76</v>
      </c>
      <c r="B126" s="259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58" t="s">
        <v>129</v>
      </c>
      <c r="B127" s="259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23" t="s">
        <v>162</v>
      </c>
      <c r="B128" s="224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60" t="s">
        <v>78</v>
      </c>
      <c r="B129" s="261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23" t="s">
        <v>163</v>
      </c>
      <c r="B130" s="224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23" t="s">
        <v>164</v>
      </c>
      <c r="B131" s="224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07" t="s">
        <v>159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06" ht="21.75" customHeight="1">
      <c r="A2" s="3"/>
      <c r="C2" s="215" t="s">
        <v>171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</row>
    <row r="3" spans="1:206" ht="15.75" customHeight="1">
      <c r="C3" s="215">
        <f>'бюджет округа (района)'!C3:BL3</f>
        <v>0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196" t="s">
        <v>3</v>
      </c>
      <c r="B5" s="197"/>
      <c r="C5" s="100" t="str">
        <f>'бюджет округа (района)'!C5:C5</f>
        <v>2014 год</v>
      </c>
      <c r="D5" s="204" t="str">
        <f>'бюджет округа (района)'!D5:Z5</f>
        <v>20___ год (отчетный финансовый год)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 t="str">
        <f>'бюджет округа (района)'!AA5:BL5</f>
        <v>20___ год (текущий финансовый год)</v>
      </c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9"/>
    </row>
    <row r="6" spans="1:206" s="120" customFormat="1" ht="16.5" customHeight="1">
      <c r="A6" s="198"/>
      <c r="B6" s="199"/>
      <c r="C6" s="205" t="s">
        <v>149</v>
      </c>
      <c r="D6" s="206" t="s">
        <v>149</v>
      </c>
      <c r="E6" s="205" t="s">
        <v>8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 t="s">
        <v>150</v>
      </c>
      <c r="AB6" s="218" t="s">
        <v>96</v>
      </c>
      <c r="AC6" s="219" t="s">
        <v>10</v>
      </c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08" t="s">
        <v>125</v>
      </c>
      <c r="BK6" s="212" t="s">
        <v>126</v>
      </c>
      <c r="BL6" s="21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198"/>
      <c r="B7" s="199"/>
      <c r="C7" s="205"/>
      <c r="D7" s="20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05"/>
      <c r="AB7" s="218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10"/>
      <c r="BK7" s="212"/>
      <c r="BL7" s="21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00"/>
      <c r="B8" s="20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01" t="s">
        <v>29</v>
      </c>
      <c r="B9" s="30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99" t="s">
        <v>30</v>
      </c>
      <c r="B10" s="299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98" t="s">
        <v>31</v>
      </c>
      <c r="B11" s="298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98" t="s">
        <v>32</v>
      </c>
      <c r="B13" s="298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98" t="s">
        <v>80</v>
      </c>
      <c r="B14" s="298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98" t="s">
        <v>33</v>
      </c>
      <c r="B15" s="298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98" t="s">
        <v>35</v>
      </c>
      <c r="B16" s="298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98" t="s">
        <v>36</v>
      </c>
      <c r="B17" s="298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98" t="s">
        <v>37</v>
      </c>
      <c r="B18" s="298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98" t="s">
        <v>38</v>
      </c>
      <c r="B19" s="298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98" t="s">
        <v>39</v>
      </c>
      <c r="B20" s="298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98" t="s">
        <v>40</v>
      </c>
      <c r="B21" s="298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98" t="s">
        <v>41</v>
      </c>
      <c r="B22" s="298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98" t="s">
        <v>89</v>
      </c>
      <c r="B23" s="298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98" t="s">
        <v>90</v>
      </c>
      <c r="B24" s="298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98" t="s">
        <v>42</v>
      </c>
      <c r="B25" s="298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98" t="s">
        <v>43</v>
      </c>
      <c r="B26" s="298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99" t="s">
        <v>44</v>
      </c>
      <c r="B27" s="299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00" t="s">
        <v>94</v>
      </c>
      <c r="B28" s="30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00" t="s">
        <v>45</v>
      </c>
      <c r="B29" s="30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00" t="s">
        <v>91</v>
      </c>
      <c r="B30" s="30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00" t="s">
        <v>46</v>
      </c>
      <c r="B31" s="30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00" t="s">
        <v>92</v>
      </c>
      <c r="B32" s="30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00" t="s">
        <v>142</v>
      </c>
      <c r="B33" s="30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00" t="s">
        <v>118</v>
      </c>
      <c r="B34" s="30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00" t="s">
        <v>48</v>
      </c>
      <c r="B35" s="300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00" t="s">
        <v>93</v>
      </c>
      <c r="B36" s="300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01" t="s">
        <v>49</v>
      </c>
      <c r="B37" s="30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02" t="s">
        <v>100</v>
      </c>
      <c r="B38" s="30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03" t="s">
        <v>105</v>
      </c>
      <c r="B39" s="30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03" t="s">
        <v>99</v>
      </c>
      <c r="B40" s="30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03" t="s">
        <v>95</v>
      </c>
      <c r="B41" s="30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03" t="s">
        <v>98</v>
      </c>
      <c r="B42" s="30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04" t="s">
        <v>97</v>
      </c>
      <c r="B43" s="30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04" t="s">
        <v>101</v>
      </c>
      <c r="B44" s="30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04" t="s">
        <v>102</v>
      </c>
      <c r="B45" s="30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04" t="s">
        <v>103</v>
      </c>
      <c r="B46" s="30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04" t="s">
        <v>106</v>
      </c>
      <c r="B47" s="30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03" t="s">
        <v>132</v>
      </c>
      <c r="B48" s="30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03" t="s">
        <v>108</v>
      </c>
      <c r="B49" s="30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03" t="s">
        <v>110</v>
      </c>
      <c r="B50" s="30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03" t="s">
        <v>111</v>
      </c>
      <c r="B51" s="30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03" t="s">
        <v>112</v>
      </c>
      <c r="B52" s="30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03" t="s">
        <v>104</v>
      </c>
      <c r="B53" s="30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03" t="s">
        <v>107</v>
      </c>
      <c r="B54" s="30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03" t="s">
        <v>131</v>
      </c>
      <c r="B55" s="30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03" t="s">
        <v>109</v>
      </c>
      <c r="B56" s="30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03" t="s">
        <v>119</v>
      </c>
      <c r="B57" s="30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03" t="s">
        <v>120</v>
      </c>
      <c r="B58" s="30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03" t="s">
        <v>121</v>
      </c>
      <c r="B59" s="30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03" t="s">
        <v>122</v>
      </c>
      <c r="B60" s="30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03" t="s">
        <v>123</v>
      </c>
      <c r="B61" s="30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03" t="s">
        <v>124</v>
      </c>
      <c r="B62" s="30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03" t="s">
        <v>133</v>
      </c>
      <c r="B63" s="30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01" t="s">
        <v>50</v>
      </c>
      <c r="B74" s="30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05" t="s">
        <v>52</v>
      </c>
      <c r="B75" s="30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06" t="s">
        <v>127</v>
      </c>
      <c r="B76" s="306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01" t="s">
        <v>53</v>
      </c>
      <c r="B77" s="301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07" t="s">
        <v>54</v>
      </c>
      <c r="B78" s="30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00" t="s">
        <v>144</v>
      </c>
      <c r="B79" s="30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00" t="s">
        <v>145</v>
      </c>
      <c r="B80" s="30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07" t="s">
        <v>57</v>
      </c>
      <c r="B81" s="30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00" t="s">
        <v>144</v>
      </c>
      <c r="B82" s="30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00" t="s">
        <v>146</v>
      </c>
      <c r="B83" s="30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07" t="s">
        <v>58</v>
      </c>
      <c r="B84" s="30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00" t="s">
        <v>147</v>
      </c>
      <c r="B85" s="30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00" t="s">
        <v>148</v>
      </c>
      <c r="B86" s="30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07" t="s">
        <v>61</v>
      </c>
      <c r="B87" s="30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08" t="s">
        <v>167</v>
      </c>
      <c r="B88" s="30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09" t="s">
        <v>63</v>
      </c>
      <c r="B89" s="30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01" t="s">
        <v>136</v>
      </c>
      <c r="B90" s="301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11" t="s">
        <v>64</v>
      </c>
      <c r="B91" s="31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03" t="s">
        <v>38</v>
      </c>
      <c r="B92" s="30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00" t="s">
        <v>143</v>
      </c>
      <c r="B93" s="30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03" t="s">
        <v>65</v>
      </c>
      <c r="B94" s="30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10" t="s">
        <v>67</v>
      </c>
      <c r="B95" s="310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10" t="s">
        <v>34</v>
      </c>
      <c r="B96" s="310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10" t="s">
        <v>34</v>
      </c>
      <c r="B97" s="310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10" t="s">
        <v>34</v>
      </c>
      <c r="B98" s="310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10" t="s">
        <v>34</v>
      </c>
      <c r="B99" s="310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10" t="s">
        <v>34</v>
      </c>
      <c r="B100" s="310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11" t="s">
        <v>68</v>
      </c>
      <c r="B101" s="31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03">
        <v>243</v>
      </c>
      <c r="B102" s="30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03">
        <v>244</v>
      </c>
      <c r="B103" s="30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03">
        <v>414</v>
      </c>
      <c r="B104" s="30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03">
        <v>521</v>
      </c>
      <c r="B105" s="30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03">
        <v>831</v>
      </c>
      <c r="B106" s="30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03">
        <v>851</v>
      </c>
      <c r="B107" s="30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03">
        <v>853</v>
      </c>
      <c r="B108" s="30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03"/>
      <c r="B109" s="30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03"/>
      <c r="B110" s="30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03"/>
      <c r="B111" s="30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03"/>
      <c r="B112" s="30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2"/>
      <c r="B113" s="25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12" t="s">
        <v>153</v>
      </c>
      <c r="B114" s="31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45" t="s">
        <v>154</v>
      </c>
      <c r="B115" s="246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45" t="s">
        <v>155</v>
      </c>
      <c r="B116" s="246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45" t="s">
        <v>156</v>
      </c>
      <c r="B117" s="246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05" t="s">
        <v>73</v>
      </c>
      <c r="B118" s="305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23" t="s">
        <v>165</v>
      </c>
      <c r="B119" s="2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01" t="s">
        <v>160</v>
      </c>
      <c r="B120" s="301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13" t="s">
        <v>75</v>
      </c>
      <c r="B121" s="313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13" t="s">
        <v>76</v>
      </c>
      <c r="B122" s="313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13" t="s">
        <v>129</v>
      </c>
      <c r="B123" s="313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01" t="s">
        <v>161</v>
      </c>
      <c r="B124" s="301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13" t="s">
        <v>75</v>
      </c>
      <c r="B125" s="313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13" t="s">
        <v>76</v>
      </c>
      <c r="B126" s="313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13" t="s">
        <v>129</v>
      </c>
      <c r="B127" s="313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01" t="s">
        <v>162</v>
      </c>
      <c r="B128" s="301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14" t="s">
        <v>78</v>
      </c>
      <c r="B129" s="314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01" t="s">
        <v>163</v>
      </c>
      <c r="B130" s="301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01" t="s">
        <v>164</v>
      </c>
      <c r="B131" s="301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07" t="s">
        <v>158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06" ht="21.75" customHeight="1">
      <c r="A2" s="3"/>
      <c r="C2" s="215" t="s">
        <v>157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</row>
    <row r="3" spans="1:206" ht="15.75" customHeight="1">
      <c r="C3" s="215" t="s">
        <v>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196" t="s">
        <v>3</v>
      </c>
      <c r="B5" s="197"/>
      <c r="C5" s="100" t="s">
        <v>4</v>
      </c>
      <c r="D5" s="204" t="s">
        <v>5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 t="s">
        <v>6</v>
      </c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9"/>
    </row>
    <row r="6" spans="1:206" s="120" customFormat="1" ht="16.5" customHeight="1">
      <c r="A6" s="198"/>
      <c r="B6" s="199"/>
      <c r="C6" s="205" t="s">
        <v>149</v>
      </c>
      <c r="D6" s="206" t="s">
        <v>149</v>
      </c>
      <c r="E6" s="205" t="s">
        <v>8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 t="s">
        <v>150</v>
      </c>
      <c r="AB6" s="218" t="s">
        <v>96</v>
      </c>
      <c r="AC6" s="219" t="s">
        <v>10</v>
      </c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08" t="s">
        <v>125</v>
      </c>
      <c r="BK6" s="212" t="s">
        <v>126</v>
      </c>
      <c r="BL6" s="212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198"/>
      <c r="B7" s="199"/>
      <c r="C7" s="205"/>
      <c r="D7" s="206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05"/>
      <c r="AB7" s="218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10"/>
      <c r="BK7" s="212"/>
      <c r="BL7" s="212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00"/>
      <c r="B8" s="201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01" t="s">
        <v>29</v>
      </c>
      <c r="B9" s="30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99" t="s">
        <v>30</v>
      </c>
      <c r="B10" s="299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98" t="s">
        <v>31</v>
      </c>
      <c r="B11" s="298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98" t="s">
        <v>32</v>
      </c>
      <c r="B13" s="298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98" t="s">
        <v>80</v>
      </c>
      <c r="B14" s="298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98" t="s">
        <v>33</v>
      </c>
      <c r="B15" s="298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98" t="s">
        <v>35</v>
      </c>
      <c r="B16" s="298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98" t="s">
        <v>36</v>
      </c>
      <c r="B17" s="298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98" t="s">
        <v>37</v>
      </c>
      <c r="B18" s="298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98" t="s">
        <v>38</v>
      </c>
      <c r="B19" s="298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98" t="s">
        <v>39</v>
      </c>
      <c r="B20" s="298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98" t="s">
        <v>40</v>
      </c>
      <c r="B21" s="298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98" t="s">
        <v>41</v>
      </c>
      <c r="B22" s="298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98" t="s">
        <v>89</v>
      </c>
      <c r="B23" s="298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98" t="s">
        <v>90</v>
      </c>
      <c r="B24" s="298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98" t="s">
        <v>42</v>
      </c>
      <c r="B25" s="298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98" t="s">
        <v>43</v>
      </c>
      <c r="B26" s="298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99" t="s">
        <v>44</v>
      </c>
      <c r="B27" s="299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00" t="s">
        <v>94</v>
      </c>
      <c r="B28" s="30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00" t="s">
        <v>45</v>
      </c>
      <c r="B29" s="30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00" t="s">
        <v>91</v>
      </c>
      <c r="B30" s="30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00" t="s">
        <v>46</v>
      </c>
      <c r="B31" s="30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00" t="s">
        <v>92</v>
      </c>
      <c r="B32" s="30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00" t="s">
        <v>142</v>
      </c>
      <c r="B33" s="30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00" t="s">
        <v>118</v>
      </c>
      <c r="B34" s="30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00" t="s">
        <v>48</v>
      </c>
      <c r="B35" s="300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00" t="s">
        <v>93</v>
      </c>
      <c r="B36" s="300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01" t="s">
        <v>49</v>
      </c>
      <c r="B37" s="30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02" t="s">
        <v>100</v>
      </c>
      <c r="B38" s="30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03" t="s">
        <v>105</v>
      </c>
      <c r="B39" s="303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03" t="s">
        <v>99</v>
      </c>
      <c r="B40" s="303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03" t="s">
        <v>95</v>
      </c>
      <c r="B41" s="303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03" t="s">
        <v>98</v>
      </c>
      <c r="B42" s="303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04" t="s">
        <v>97</v>
      </c>
      <c r="B43" s="30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04" t="s">
        <v>101</v>
      </c>
      <c r="B44" s="30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04" t="s">
        <v>102</v>
      </c>
      <c r="B45" s="30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04" t="s">
        <v>103</v>
      </c>
      <c r="B46" s="30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04" t="s">
        <v>106</v>
      </c>
      <c r="B47" s="30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03" t="s">
        <v>132</v>
      </c>
      <c r="B48" s="303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03" t="s">
        <v>108</v>
      </c>
      <c r="B49" s="303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03" t="s">
        <v>110</v>
      </c>
      <c r="B50" s="303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03" t="s">
        <v>111</v>
      </c>
      <c r="B51" s="303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03" t="s">
        <v>112</v>
      </c>
      <c r="B52" s="303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03" t="s">
        <v>104</v>
      </c>
      <c r="B53" s="303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03" t="s">
        <v>107</v>
      </c>
      <c r="B54" s="303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03" t="s">
        <v>131</v>
      </c>
      <c r="B55" s="303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03" t="s">
        <v>109</v>
      </c>
      <c r="B56" s="303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03" t="s">
        <v>119</v>
      </c>
      <c r="B57" s="303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03" t="s">
        <v>120</v>
      </c>
      <c r="B58" s="303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03" t="s">
        <v>121</v>
      </c>
      <c r="B59" s="303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03" t="s">
        <v>122</v>
      </c>
      <c r="B60" s="303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03" t="s">
        <v>123</v>
      </c>
      <c r="B61" s="303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03" t="s">
        <v>124</v>
      </c>
      <c r="B62" s="303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03" t="s">
        <v>133</v>
      </c>
      <c r="B63" s="303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01" t="s">
        <v>50</v>
      </c>
      <c r="B74" s="30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05" t="s">
        <v>52</v>
      </c>
      <c r="B75" s="30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06" t="s">
        <v>127</v>
      </c>
      <c r="B76" s="306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01" t="s">
        <v>53</v>
      </c>
      <c r="B77" s="301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07" t="s">
        <v>54</v>
      </c>
      <c r="B78" s="30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00" t="s">
        <v>144</v>
      </c>
      <c r="B79" s="30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00" t="s">
        <v>145</v>
      </c>
      <c r="B80" s="30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07" t="s">
        <v>57</v>
      </c>
      <c r="B81" s="30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00" t="s">
        <v>144</v>
      </c>
      <c r="B82" s="30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00" t="s">
        <v>146</v>
      </c>
      <c r="B83" s="30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07" t="s">
        <v>58</v>
      </c>
      <c r="B84" s="30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00" t="s">
        <v>147</v>
      </c>
      <c r="B85" s="30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00" t="s">
        <v>148</v>
      </c>
      <c r="B86" s="30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07" t="s">
        <v>61</v>
      </c>
      <c r="B87" s="307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08" t="s">
        <v>167</v>
      </c>
      <c r="B88" s="30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09" t="s">
        <v>63</v>
      </c>
      <c r="B89" s="30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01" t="s">
        <v>136</v>
      </c>
      <c r="B90" s="301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11" t="s">
        <v>64</v>
      </c>
      <c r="B91" s="31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03" t="s">
        <v>38</v>
      </c>
      <c r="B92" s="303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00" t="s">
        <v>143</v>
      </c>
      <c r="B93" s="30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03" t="s">
        <v>65</v>
      </c>
      <c r="B94" s="303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10" t="s">
        <v>67</v>
      </c>
      <c r="B95" s="310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10" t="s">
        <v>34</v>
      </c>
      <c r="B96" s="310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10" t="s">
        <v>34</v>
      </c>
      <c r="B97" s="310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10" t="s">
        <v>34</v>
      </c>
      <c r="B98" s="310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10" t="s">
        <v>34</v>
      </c>
      <c r="B99" s="310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10" t="s">
        <v>34</v>
      </c>
      <c r="B100" s="310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11" t="s">
        <v>68</v>
      </c>
      <c r="B101" s="31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03">
        <v>243</v>
      </c>
      <c r="B102" s="303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03">
        <v>244</v>
      </c>
      <c r="B103" s="303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03">
        <v>414</v>
      </c>
      <c r="B104" s="303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03">
        <v>521</v>
      </c>
      <c r="B105" s="303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03">
        <v>831</v>
      </c>
      <c r="B106" s="303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03">
        <v>851</v>
      </c>
      <c r="B107" s="303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03">
        <v>853</v>
      </c>
      <c r="B108" s="303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03"/>
      <c r="B109" s="303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03"/>
      <c r="B110" s="303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03"/>
      <c r="B111" s="303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03"/>
      <c r="B112" s="303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2"/>
      <c r="B113" s="25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12" t="s">
        <v>72</v>
      </c>
      <c r="B114" s="31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35" t="s">
        <v>73</v>
      </c>
      <c r="B115" s="236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23" t="s">
        <v>74</v>
      </c>
      <c r="B116" s="224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58" t="s">
        <v>75</v>
      </c>
      <c r="B117" s="259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16" t="s">
        <v>76</v>
      </c>
      <c r="B118" s="316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23" t="s">
        <v>165</v>
      </c>
      <c r="B119" s="2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05" t="s">
        <v>160</v>
      </c>
      <c r="B120" s="313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01" t="s">
        <v>77</v>
      </c>
      <c r="B121" s="301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13" t="s">
        <v>75</v>
      </c>
      <c r="B122" s="313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13" t="s">
        <v>76</v>
      </c>
      <c r="B123" s="313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05" t="s">
        <v>161</v>
      </c>
      <c r="B124" s="313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01" t="s">
        <v>135</v>
      </c>
      <c r="B125" s="301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14" t="s">
        <v>78</v>
      </c>
      <c r="B126" s="314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15" t="s">
        <v>79</v>
      </c>
      <c r="B127" s="315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01" t="s">
        <v>162</v>
      </c>
      <c r="B128" s="301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2025-04-17T08:29:14Z</dcterms:modified>
</cp:coreProperties>
</file>